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filterPrivacy="1" codeName="ThisWorkbook"/>
  <xr:revisionPtr revIDLastSave="0" documentId="13_ncr:1_{3AC688DC-A973-4CF2-9BD2-342F3DAFDE07}" xr6:coauthVersionLast="36" xr6:coauthVersionMax="36" xr10:uidLastSave="{00000000-0000-0000-0000-000000000000}"/>
  <bookViews>
    <workbookView xWindow="-120" yWindow="-120" windowWidth="38640" windowHeight="15996" xr2:uid="{00000000-000D-0000-FFFF-FFFF00000000}"/>
  </bookViews>
  <sheets>
    <sheet name="A&amp;B Hub" sheetId="11" r:id="rId1"/>
    <sheet name="About" sheetId="12" r:id="rId2"/>
  </sheets>
  <definedNames>
    <definedName name="Display_Week">'A&amp;B Hub'!$E$4</definedName>
    <definedName name="_xlnm.Print_Area" localSheetId="0">'A&amp;B Hub'!$B$1:$AY$30</definedName>
    <definedName name="_xlnm.Print_Titles" localSheetId="0">'A&amp;B Hub'!$4:$6</definedName>
    <definedName name="Project_Start">'A&amp;B Hub'!$E$3</definedName>
    <definedName name="task_end" localSheetId="0">'A&amp;B Hub'!$G1</definedName>
    <definedName name="task_progress" localSheetId="0">'A&amp;B Hub'!$D1</definedName>
    <definedName name="task_start" localSheetId="0">'A&amp;B Hub'!$E1</definedName>
    <definedName name="today" localSheetId="0">TODAY()</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11" l="1"/>
  <c r="E25" i="11" l="1"/>
  <c r="E15" i="11" l="1"/>
  <c r="G13" i="11"/>
  <c r="E13" i="11"/>
  <c r="G9" i="11" l="1"/>
  <c r="E10" i="11" s="1"/>
  <c r="G10" i="11" l="1"/>
  <c r="E11" i="11" s="1"/>
  <c r="I7" i="11"/>
  <c r="E3" i="11" l="1"/>
  <c r="J5" i="11" l="1"/>
  <c r="I32" i="11"/>
  <c r="I31" i="11"/>
  <c r="I28" i="11"/>
  <c r="I24" i="11"/>
  <c r="I14" i="11"/>
  <c r="I8" i="11"/>
  <c r="I9" i="11" l="1"/>
  <c r="G11" i="11"/>
  <c r="E12" i="11" s="1"/>
  <c r="J6" i="11"/>
  <c r="I10" i="11" l="1"/>
  <c r="G12" i="11"/>
  <c r="K5" i="11"/>
  <c r="L5" i="11" s="1"/>
  <c r="M5" i="11" s="1"/>
  <c r="N5" i="11" s="1"/>
  <c r="O5" i="11" s="1"/>
  <c r="P5" i="11" s="1"/>
  <c r="Q5" i="11" s="1"/>
  <c r="J4" i="11"/>
  <c r="E16" i="11" l="1"/>
  <c r="G15" i="11"/>
  <c r="I15" i="11" s="1"/>
  <c r="I11" i="11"/>
  <c r="I12" i="11"/>
  <c r="Q4" i="11"/>
  <c r="R5" i="11"/>
  <c r="S5" i="11" s="1"/>
  <c r="T5" i="11" s="1"/>
  <c r="U5" i="11" s="1"/>
  <c r="V5" i="11" s="1"/>
  <c r="W5" i="11" s="1"/>
  <c r="X5" i="11" s="1"/>
  <c r="K6" i="11"/>
  <c r="G16" i="11" l="1"/>
  <c r="E20" i="11" s="1"/>
  <c r="E17" i="11"/>
  <c r="E18" i="11" s="1"/>
  <c r="E19" i="11" s="1"/>
  <c r="G19" i="11" s="1"/>
  <c r="X4" i="11"/>
  <c r="Y5" i="11"/>
  <c r="Z5" i="11" s="1"/>
  <c r="AA5" i="11" s="1"/>
  <c r="AB5" i="11" s="1"/>
  <c r="AC5" i="11" s="1"/>
  <c r="AD5" i="11" s="1"/>
  <c r="AE5" i="11" s="1"/>
  <c r="L6" i="11"/>
  <c r="I16" i="11" l="1"/>
  <c r="G21" i="11"/>
  <c r="G20" i="11"/>
  <c r="G17" i="11"/>
  <c r="I17" i="11" s="1"/>
  <c r="G18" i="11"/>
  <c r="I18" i="11" s="1"/>
  <c r="AF5" i="11"/>
  <c r="AG5" i="11" s="1"/>
  <c r="AH5" i="11" s="1"/>
  <c r="AI5" i="11" s="1"/>
  <c r="AJ5" i="11" s="1"/>
  <c r="AK5" i="11" s="1"/>
  <c r="AE4" i="11"/>
  <c r="M6" i="11"/>
  <c r="E22" i="11" l="1"/>
  <c r="G22" i="11" s="1"/>
  <c r="AL5" i="11"/>
  <c r="AM5" i="11" s="1"/>
  <c r="AN5" i="11" s="1"/>
  <c r="AO5" i="11" s="1"/>
  <c r="AP5" i="11" s="1"/>
  <c r="AQ5" i="11" s="1"/>
  <c r="AR5" i="11" s="1"/>
  <c r="N6" i="11"/>
  <c r="E23" i="11" l="1"/>
  <c r="G23" i="11" s="1"/>
  <c r="AS5" i="11"/>
  <c r="AT5" i="11" s="1"/>
  <c r="AL4" i="11"/>
  <c r="O6" i="11"/>
  <c r="G25" i="11" l="1"/>
  <c r="E26" i="11" s="1"/>
  <c r="G26" i="11" s="1"/>
  <c r="E27" i="11" s="1"/>
  <c r="G27" i="11" s="1"/>
  <c r="E29" i="11" s="1"/>
  <c r="AU5" i="11"/>
  <c r="AT6" i="11"/>
  <c r="AS4" i="11"/>
  <c r="P6" i="11"/>
  <c r="G29" i="11" l="1"/>
  <c r="E30" i="11" s="1"/>
  <c r="I25" i="11"/>
  <c r="I26" i="11"/>
  <c r="I27" i="11"/>
  <c r="AV5" i="11"/>
  <c r="AU6" i="11"/>
  <c r="G30" i="11" l="1"/>
  <c r="I30" i="11" s="1"/>
  <c r="I29" i="11"/>
  <c r="AW5" i="11"/>
  <c r="AV6" i="11"/>
  <c r="Q6" i="11"/>
  <c r="R6" i="11"/>
  <c r="AX5" i="11" l="1"/>
  <c r="AW6" i="11"/>
  <c r="S6" i="11"/>
  <c r="AY5" i="11" l="1"/>
  <c r="AZ5" i="11" s="1"/>
  <c r="AX6" i="11"/>
  <c r="T6" i="11"/>
  <c r="AZ6" i="11" l="1"/>
  <c r="BA5" i="11"/>
  <c r="AZ4" i="11"/>
  <c r="AY6" i="11"/>
  <c r="U6" i="11"/>
  <c r="BB5" i="11" l="1"/>
  <c r="BA6" i="11"/>
  <c r="V6" i="11"/>
  <c r="BB6" i="11" l="1"/>
  <c r="BC5" i="11"/>
  <c r="W6" i="11"/>
  <c r="BC6" i="11" l="1"/>
  <c r="BD5" i="11"/>
  <c r="X6" i="11"/>
  <c r="BD6" i="11" l="1"/>
  <c r="BE5" i="11"/>
  <c r="Y6" i="11"/>
  <c r="BF5" i="11" l="1"/>
  <c r="BE6" i="11"/>
  <c r="Z6" i="11"/>
  <c r="BF6" i="11" l="1"/>
  <c r="BG5" i="11"/>
  <c r="AA6" i="11"/>
  <c r="BG6" i="11" l="1"/>
  <c r="BH5" i="11"/>
  <c r="BG4" i="11"/>
  <c r="AB6" i="11"/>
  <c r="BH6" i="11" l="1"/>
  <c r="BI5" i="11"/>
  <c r="AC6" i="11"/>
  <c r="BJ5" i="11" l="1"/>
  <c r="BI6" i="11"/>
  <c r="AD6" i="11"/>
  <c r="BK5" i="11" l="1"/>
  <c r="BJ6" i="11"/>
  <c r="AE6" i="11"/>
  <c r="BL5" i="11" l="1"/>
  <c r="BK6" i="11"/>
  <c r="AF6" i="11"/>
  <c r="BM5" i="11" l="1"/>
  <c r="BN5" i="11" s="1"/>
  <c r="BN4" i="11" s="1"/>
  <c r="BL6" i="11"/>
  <c r="AG6" i="11"/>
  <c r="BO5" i="11" l="1"/>
  <c r="BN6" i="11"/>
  <c r="BM6" i="11"/>
  <c r="AH6" i="11"/>
  <c r="BO6" i="11" l="1"/>
  <c r="BP5" i="11"/>
  <c r="AI6" i="11"/>
  <c r="BQ5" i="11" l="1"/>
  <c r="BP6" i="11"/>
  <c r="AJ6" i="11"/>
  <c r="BR5" i="11" l="1"/>
  <c r="BQ6" i="11"/>
  <c r="AK6" i="11"/>
  <c r="BS5" i="11" l="1"/>
  <c r="BR6" i="11"/>
  <c r="AL6" i="11"/>
  <c r="BS6" i="11" l="1"/>
  <c r="BT5" i="11"/>
  <c r="AM6" i="11"/>
  <c r="BT6" i="11" l="1"/>
  <c r="BU5" i="11"/>
  <c r="BU4" i="11" s="1"/>
  <c r="AN6" i="11"/>
  <c r="BU6" i="11" l="1"/>
  <c r="BV5" i="11"/>
  <c r="AO6" i="11"/>
  <c r="BV6" i="11" l="1"/>
  <c r="BW5" i="11"/>
  <c r="AP6" i="11"/>
  <c r="BW6" i="11" l="1"/>
  <c r="BX5" i="11"/>
  <c r="AQ6" i="11"/>
  <c r="BY5" i="11" l="1"/>
  <c r="BX6" i="11"/>
  <c r="AR6" i="11"/>
  <c r="BZ5" i="11" l="1"/>
  <c r="BY6" i="11"/>
  <c r="AS6" i="11"/>
  <c r="CA5" i="11" l="1"/>
  <c r="BZ6" i="11"/>
  <c r="CA6" i="11" l="1"/>
  <c r="CB5" i="11"/>
  <c r="CC5" i="11" l="1"/>
  <c r="CB4" i="11"/>
  <c r="CB6" i="11"/>
  <c r="CD5" i="11" l="1"/>
  <c r="CC6" i="11"/>
  <c r="CE5" i="11" l="1"/>
  <c r="CD6" i="11"/>
  <c r="CF5" i="11" l="1"/>
  <c r="CE6" i="11"/>
  <c r="CG5" i="11" l="1"/>
  <c r="CF6" i="11"/>
  <c r="CG6" i="11" l="1"/>
  <c r="CH5" i="11"/>
  <c r="CH6" i="11" l="1"/>
  <c r="CI5" i="11"/>
  <c r="CI4" i="11" s="1"/>
  <c r="CJ5" i="11" l="1"/>
  <c r="CI6" i="11"/>
  <c r="CJ6" i="11" l="1"/>
  <c r="CK5" i="11"/>
  <c r="CK6" i="11" l="1"/>
  <c r="CL5" i="11"/>
  <c r="CL6" i="11" l="1"/>
  <c r="CM5" i="11"/>
  <c r="CM6" i="11" l="1"/>
  <c r="CN5" i="11"/>
  <c r="CN6" i="11" l="1"/>
  <c r="CO5" i="11"/>
  <c r="CP5" i="11" l="1"/>
  <c r="CP4" i="11" s="1"/>
  <c r="CO6" i="11"/>
  <c r="CQ5" i="11" l="1"/>
  <c r="CP6" i="11"/>
  <c r="CQ6" i="11" l="1"/>
  <c r="CR5" i="11"/>
  <c r="CR6" i="11" l="1"/>
  <c r="CS5" i="11"/>
  <c r="CS6" i="11" l="1"/>
  <c r="CT5" i="11"/>
  <c r="CU5" i="11" l="1"/>
  <c r="CT6" i="11"/>
  <c r="CV5" i="11" l="1"/>
  <c r="CU6" i="11"/>
  <c r="CV6" i="11" l="1"/>
  <c r="CW5" i="11"/>
  <c r="CW4" i="11" s="1"/>
  <c r="CW6" i="11" l="1"/>
  <c r="CX5" i="11"/>
  <c r="CX6" i="11" l="1"/>
  <c r="CY5" i="11"/>
  <c r="CY6" i="11" l="1"/>
  <c r="CZ5" i="11"/>
  <c r="CZ6" i="11" l="1"/>
  <c r="DA5" i="11"/>
  <c r="DA6" i="11" l="1"/>
  <c r="DB5" i="11"/>
  <c r="DC5" i="11" l="1"/>
  <c r="DB6" i="11"/>
  <c r="DD5" i="11" l="1"/>
  <c r="DD4" i="11" s="1"/>
  <c r="DC6" i="11"/>
  <c r="DE5" i="11" l="1"/>
  <c r="DD6" i="11"/>
  <c r="DE6" i="11" l="1"/>
  <c r="DF5" i="11"/>
  <c r="DG5" i="11" l="1"/>
  <c r="DF6" i="11"/>
  <c r="DH5" i="11" l="1"/>
  <c r="DG6" i="11"/>
  <c r="DH6" i="11" l="1"/>
  <c r="DI5" i="11"/>
  <c r="DI6" i="11" l="1"/>
  <c r="DJ5" i="11"/>
  <c r="DJ6" i="11" l="1"/>
  <c r="DK5" i="11"/>
  <c r="DK4" i="11" s="1"/>
  <c r="DK6" i="11" l="1"/>
  <c r="DL5" i="11"/>
  <c r="DL6" i="11" l="1"/>
  <c r="DM5" i="11"/>
  <c r="DN5" i="11" l="1"/>
  <c r="DM6" i="11"/>
  <c r="DO5" i="11" l="1"/>
  <c r="DN6" i="11"/>
  <c r="DO6" i="11" l="1"/>
  <c r="DP5" i="11"/>
  <c r="DP6" i="11" l="1"/>
  <c r="DQ5" i="11"/>
  <c r="DR5" i="11" l="1"/>
  <c r="DR4" i="11" s="1"/>
  <c r="DQ6" i="11"/>
  <c r="DS5" i="11" l="1"/>
  <c r="DR6" i="11"/>
  <c r="DT5" i="11" l="1"/>
  <c r="DS6" i="11"/>
  <c r="DT6" i="11" l="1"/>
  <c r="DU5" i="11"/>
  <c r="DU6" i="11" l="1"/>
  <c r="DV5" i="11"/>
  <c r="DV6" i="11" l="1"/>
  <c r="DW5" i="11"/>
  <c r="DW6" i="11" l="1"/>
  <c r="DX5" i="11"/>
  <c r="DX6" i="11" l="1"/>
  <c r="DY5" i="11"/>
  <c r="DY4" i="11" s="1"/>
  <c r="DY6" i="11" l="1"/>
  <c r="DZ5" i="11"/>
  <c r="DZ6" i="11" l="1"/>
  <c r="EA5" i="11"/>
  <c r="EB5" i="11" l="1"/>
  <c r="EA6" i="11"/>
  <c r="EB6" i="11" l="1"/>
  <c r="EC5" i="11"/>
  <c r="ED5" i="11" l="1"/>
  <c r="EC6" i="11"/>
  <c r="EE5" i="11" l="1"/>
  <c r="ED6" i="11"/>
  <c r="EF5" i="11" l="1"/>
  <c r="EF4" i="11" s="1"/>
  <c r="EE6" i="11"/>
  <c r="EF6" i="11" l="1"/>
  <c r="EG5" i="11"/>
  <c r="EG6" i="11" l="1"/>
  <c r="EH5" i="11"/>
  <c r="EH6" i="11" l="1"/>
  <c r="EI5" i="11"/>
  <c r="EI6" i="11" l="1"/>
  <c r="EJ5" i="11"/>
  <c r="EJ6" i="11" l="1"/>
  <c r="EK5" i="11"/>
  <c r="EK6" i="11" l="1"/>
  <c r="EL5" i="11"/>
  <c r="EL6" i="11" l="1"/>
  <c r="EM5" i="11"/>
  <c r="EM4" i="11" s="1"/>
  <c r="EM6" i="11" l="1"/>
  <c r="EN5" i="11"/>
  <c r="EN6" i="11" l="1"/>
  <c r="EO5" i="11"/>
  <c r="EO6" i="11" l="1"/>
  <c r="EP5" i="11"/>
  <c r="EQ5" i="11" l="1"/>
  <c r="EP6" i="11"/>
  <c r="ER5" i="11" l="1"/>
  <c r="EQ6" i="11"/>
  <c r="ER6" i="11" l="1"/>
  <c r="ES5" i="11"/>
  <c r="ES6" i="11" l="1"/>
  <c r="ET5" i="11"/>
  <c r="ET4" i="11" s="1"/>
  <c r="ET6" i="11" l="1"/>
  <c r="EU5" i="11"/>
  <c r="EU6" i="11" l="1"/>
  <c r="EV5" i="11"/>
  <c r="EV6" i="11" l="1"/>
  <c r="EW5" i="11"/>
  <c r="EW6" i="11" l="1"/>
  <c r="EX5" i="11"/>
  <c r="EX6" i="11" l="1"/>
  <c r="EY5" i="11"/>
  <c r="EZ5" i="11" l="1"/>
  <c r="EY6" i="11"/>
  <c r="FA5" i="11" l="1"/>
  <c r="FB5" i="11" s="1"/>
  <c r="EZ6" i="11"/>
  <c r="FB6" i="11" l="1"/>
  <c r="FC5" i="11"/>
  <c r="FA6" i="11"/>
  <c r="FA4" i="11"/>
  <c r="FD5" i="11" l="1"/>
  <c r="FC6" i="11"/>
  <c r="FD6" i="11" l="1"/>
  <c r="FE5" i="11"/>
  <c r="FF5" i="11" l="1"/>
  <c r="FE6" i="11"/>
  <c r="FF6" i="11" l="1"/>
  <c r="FG5" i="11"/>
  <c r="FG6" i="11" l="1"/>
  <c r="FH5" i="11"/>
  <c r="FH4" i="11" s="1"/>
  <c r="FI5" i="11" l="1"/>
  <c r="FH6" i="11"/>
  <c r="FJ5" i="11" l="1"/>
  <c r="FI6" i="11"/>
  <c r="FK5" i="11" l="1"/>
  <c r="FJ6" i="11"/>
  <c r="FL5" i="11" l="1"/>
  <c r="FK6" i="11"/>
  <c r="FM5" i="11" l="1"/>
  <c r="FL6" i="11"/>
  <c r="FN5" i="11" l="1"/>
  <c r="FM6" i="11"/>
  <c r="FO5" i="11" l="1"/>
  <c r="FO4" i="11" s="1"/>
  <c r="FN6" i="11"/>
  <c r="FP5" i="11" l="1"/>
  <c r="FO6" i="11"/>
  <c r="FP6" i="11" l="1"/>
  <c r="FQ5" i="11"/>
  <c r="FQ6" i="11" l="1"/>
  <c r="FR5" i="11"/>
  <c r="FR6" i="11" l="1"/>
  <c r="FS5" i="11"/>
  <c r="FT5" i="11" l="1"/>
  <c r="FS6" i="11"/>
  <c r="FU5" i="11" l="1"/>
  <c r="FT6" i="11"/>
  <c r="FV5" i="11" l="1"/>
  <c r="FV4" i="11" s="1"/>
  <c r="FU6" i="11"/>
  <c r="FW5" i="11" l="1"/>
  <c r="FV6" i="11"/>
  <c r="FX5" i="11" l="1"/>
  <c r="FW6" i="11"/>
  <c r="FY5" i="11" l="1"/>
  <c r="FX6" i="11"/>
  <c r="FZ5" i="11" l="1"/>
  <c r="FY6" i="11"/>
  <c r="GA5" i="11" l="1"/>
  <c r="FZ6" i="11"/>
  <c r="GB5" i="11" l="1"/>
  <c r="GA6" i="11"/>
  <c r="GB6" i="11" l="1"/>
  <c r="GC5" i="11"/>
  <c r="GC4" i="11" s="1"/>
  <c r="GC6" i="11" l="1"/>
  <c r="GD5" i="11"/>
  <c r="GD6" i="11" l="1"/>
  <c r="GE5" i="11"/>
  <c r="GF5" i="11" l="1"/>
  <c r="GE6" i="11"/>
  <c r="GG5" i="11" l="1"/>
  <c r="GF6" i="11"/>
  <c r="GH5" i="11" l="1"/>
  <c r="GG6" i="11"/>
  <c r="GI5" i="11" l="1"/>
  <c r="GH6" i="11"/>
  <c r="GJ5" i="11" l="1"/>
  <c r="GJ4" i="11" s="1"/>
  <c r="GI6" i="11"/>
  <c r="GK5" i="11" l="1"/>
  <c r="GJ6" i="11"/>
  <c r="GK6" i="11" l="1"/>
  <c r="GL5" i="11"/>
  <c r="GM5" i="11" l="1"/>
  <c r="GL6" i="11"/>
  <c r="GN5" i="11" l="1"/>
  <c r="GM6" i="11"/>
  <c r="GN6" i="11" l="1"/>
  <c r="GO5" i="11"/>
  <c r="GO6" i="11" l="1"/>
  <c r="GP5" i="11"/>
  <c r="GP6" i="11" l="1"/>
  <c r="GQ5" i="11"/>
  <c r="GQ4" i="11" s="1"/>
  <c r="GR5" i="11" l="1"/>
  <c r="GQ6" i="11"/>
  <c r="GS5" i="11" l="1"/>
  <c r="GR6" i="11"/>
  <c r="GT5" i="11" l="1"/>
  <c r="GS6" i="11"/>
  <c r="GU5" i="11" l="1"/>
  <c r="GT6" i="11"/>
  <c r="GV5" i="11" l="1"/>
  <c r="GU6" i="11"/>
  <c r="GV6" i="11" l="1"/>
  <c r="GW5" i="11"/>
  <c r="GW6" i="11" l="1"/>
  <c r="GX5" i="11"/>
  <c r="GX4" i="11" s="1"/>
  <c r="GX6" i="11" l="1"/>
  <c r="GY5" i="11"/>
  <c r="GZ5" i="11" l="1"/>
  <c r="GY6" i="11"/>
  <c r="GZ6" i="11" l="1"/>
  <c r="HA5" i="11"/>
  <c r="HA6" i="11" l="1"/>
  <c r="HB5" i="11"/>
  <c r="HB6" i="11" l="1"/>
  <c r="HC5" i="11"/>
  <c r="HD5" i="11" l="1"/>
  <c r="HC6" i="11"/>
  <c r="HE5" i="11" l="1"/>
  <c r="HE4" i="11" s="1"/>
  <c r="HD6" i="11"/>
  <c r="HF5" i="11" l="1"/>
  <c r="HE6" i="11"/>
  <c r="HG5" i="11" l="1"/>
  <c r="HF6" i="11"/>
  <c r="HH5" i="11" l="1"/>
  <c r="HG6" i="11"/>
  <c r="HI5" i="11" l="1"/>
  <c r="HH6" i="11"/>
  <c r="HJ5" i="11" l="1"/>
  <c r="HI6" i="11"/>
  <c r="HK5" i="11" l="1"/>
  <c r="HJ6" i="11"/>
  <c r="HK6" i="11" l="1"/>
  <c r="HL5" i="11"/>
  <c r="HL4" i="11" s="1"/>
  <c r="HL6" i="11" l="1"/>
  <c r="HM5" i="11"/>
  <c r="HM6" i="11" l="1"/>
  <c r="HN5" i="11"/>
  <c r="HN6" i="11" l="1"/>
  <c r="HO5" i="11"/>
  <c r="HP5" i="11" l="1"/>
  <c r="HO6" i="11"/>
  <c r="HQ5" i="11" l="1"/>
  <c r="HP6" i="11"/>
  <c r="HR5" i="11" l="1"/>
  <c r="HQ6" i="11"/>
  <c r="HS5" i="11" l="1"/>
  <c r="HS4" i="11" s="1"/>
  <c r="HR6" i="11"/>
  <c r="HT5" i="11" l="1"/>
  <c r="HS6" i="11"/>
  <c r="HU5" i="11" l="1"/>
  <c r="HT6" i="11"/>
  <c r="HU6" i="11" l="1"/>
  <c r="HV5" i="11"/>
  <c r="HV6" i="11" l="1"/>
  <c r="HW5" i="11"/>
  <c r="HW6" i="11" l="1"/>
  <c r="HX5" i="11"/>
  <c r="HX6" i="11" l="1"/>
  <c r="HY5" i="11"/>
  <c r="HY6" i="11" l="1"/>
  <c r="HZ5" i="11"/>
  <c r="HZ4" i="11" s="1"/>
  <c r="HZ6" i="11" l="1"/>
  <c r="IA5" i="11"/>
  <c r="IB5" i="11" l="1"/>
  <c r="IA6" i="11"/>
  <c r="IC5" i="11" l="1"/>
  <c r="IB6" i="11"/>
  <c r="ID5" i="11" l="1"/>
  <c r="IC6" i="11"/>
  <c r="IE5" i="11" l="1"/>
  <c r="ID6" i="11"/>
  <c r="IF5" i="11" l="1"/>
  <c r="IE6" i="11"/>
  <c r="IF6" i="11" l="1"/>
</calcChain>
</file>

<file path=xl/sharedStrings.xml><?xml version="1.0" encoding="utf-8"?>
<sst xmlns="http://schemas.openxmlformats.org/spreadsheetml/2006/main" count="66" uniqueCount="65">
  <si>
    <t>Insert new rows ABOVE this one</t>
  </si>
  <si>
    <t>Project Start:</t>
  </si>
  <si>
    <t>PROGRESS</t>
  </si>
  <si>
    <t>ASSIGNED
TO</t>
  </si>
  <si>
    <t>Project Management Templates</t>
  </si>
  <si>
    <t>START</t>
  </si>
  <si>
    <t>END</t>
  </si>
  <si>
    <t>DAYS</t>
  </si>
  <si>
    <t>Display Week:</t>
  </si>
  <si>
    <t>TASK</t>
  </si>
  <si>
    <t>More Project Management Templates</t>
  </si>
  <si>
    <t>About This Template</t>
  </si>
  <si>
    <t>SIMPLE GANTT CHART by Vertex42.com</t>
  </si>
  <si>
    <t>Additional Help</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</si>
  <si>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</si>
  <si>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</si>
  <si>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</si>
  <si>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https://www.vertex42.com/ExcelTemplates/simple-gantt-chart.html</t>
  </si>
  <si>
    <t>Visit Vertex42.com to download other project management templates, including different types of project schedules, Gantt charts, tasks lists, etc.</t>
  </si>
  <si>
    <t>How to Use the Simple Gantt Chart</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</si>
  <si>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</si>
  <si>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</si>
  <si>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Project Lead</t>
  </si>
  <si>
    <t>There are 2 worksheets in this workbook. 
TimeSheet
About
The instructions for each worksheet are in the A column starting in cell A1 of each worksheet. They are written with hidden text. Each step guides you through the information in that row. Each subsequent step continues in cell A2, A3, and so on, unless otherwise explicitly directed. For example, instruction text might say "continue to cell A6" for the next step. 
This hidden text will not print.
To remove these instructions from the worksheet, simply delete column A.</t>
  </si>
  <si>
    <t>Guide for Screen Readers</t>
  </si>
  <si>
    <t>Enter Company Name in cell B2.</t>
  </si>
  <si>
    <t>Sample phase title block</t>
  </si>
  <si>
    <t>This row marks the end of the Project Schedule. DO NOT enter anything in this row. 
Insert new rows ABOVE this one to continue building out your Project Schedule.</t>
  </si>
  <si>
    <t>This is an empty row</t>
  </si>
  <si>
    <t xml:space="preserve">Do not delete this row. This row is hidden to preserve a formula that is used to highlight the curren day within the project schedule. </t>
  </si>
  <si>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</si>
  <si>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the name of the Project Lead in cell B3. Enter the Project Start date in cell E3. Pooject Start: label is in cell C3.</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</si>
  <si>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</si>
  <si>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</si>
  <si>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</si>
  <si>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</si>
  <si>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 xml:space="preserve">Cell B9 contains the sample task "Task 1." 
Enter a new task name in cell B9.
Enter a person to assign the task to in cell C9.
Enter progres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</si>
  <si>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</si>
  <si>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</si>
  <si>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Advertize RFQ</t>
  </si>
  <si>
    <t>Duration Days</t>
  </si>
  <si>
    <t>Phase 1 RFQ</t>
  </si>
  <si>
    <t>Review RFQ</t>
  </si>
  <si>
    <t>RFQ Interviews</t>
  </si>
  <si>
    <t>Parcels A&amp;B Major Hub Development Project</t>
  </si>
  <si>
    <t>Borough of Naugatuck</t>
  </si>
  <si>
    <t>Project Scoping Contract Negotiation</t>
  </si>
  <si>
    <t>Phase 2 Design</t>
  </si>
  <si>
    <t>Survey</t>
  </si>
  <si>
    <t>Preliminary Design 0-30%</t>
  </si>
  <si>
    <t xml:space="preserve">Utility Coordination </t>
  </si>
  <si>
    <t>DOT Train Station Coordination</t>
  </si>
  <si>
    <t>Developer Coordination</t>
  </si>
  <si>
    <t>Traffic Study- OSTA As Required</t>
  </si>
  <si>
    <t>Final Design 60-90%</t>
  </si>
  <si>
    <t>Contract Docuements 90-100%</t>
  </si>
  <si>
    <t>Phase 3 Constrcution Manager Procurment</t>
  </si>
  <si>
    <t>RFP Adversisment -Construction Manager</t>
  </si>
  <si>
    <t xml:space="preserve">RFP Interviews and Selection </t>
  </si>
  <si>
    <t>Contruction Manager Contract Approval</t>
  </si>
  <si>
    <t xml:space="preserve">Contruction Start Biding </t>
  </si>
  <si>
    <t>Construction</t>
  </si>
  <si>
    <t>Phase 4 Construction</t>
  </si>
  <si>
    <t xml:space="preserve">Contract Aproval </t>
  </si>
  <si>
    <t>Semi-Final Design 30-60%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</si>
</sst>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_(* \(#,##0.00\);_(* &quot;-&quot;??_);_(@_)"/>
    <numFmt numFmtId="164" formatCode="m/d/yy;@"/>
    <numFmt numFmtId="165" formatCode="ddd\,\ m/d/yyyy"/>
    <numFmt numFmtId="166" formatCode="d"/>
  </numFmts>
  <fonts count="24"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sz val="9"/>
      <color theme="1"/>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s>
  <borders count="11">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s>
  <cellStyleXfs count="13">
    <xf numFmtId="0" fontId="0" fillId="0" borderId="0"/>
    <xf numFmtId="0" fontId="3" fillId="0" borderId="0" applyNumberFormat="0" applyFill="0" applyBorder="0" applyAlignment="0" applyProtection="0">
      <alignment vertical="top"/>
      <protection locked="0"/>
    </xf>
    <xf numFmtId="9" fontId="9" fillId="0" borderId="0" applyFont="0" applyFill="0" applyBorder="0" applyAlignment="0" applyProtection="0"/>
    <xf numFmtId="0" fontId="22" fillId="0" borderId="0"/>
    <xf numFmtId="43" fontId="9" fillId="0" borderId="3" applyFont="0" applyFill="0" applyAlignment="0" applyProtection="0"/>
    <xf numFmtId="0" fontId="13" fillId="0" borderId="0" applyNumberFormat="0" applyFill="0" applyBorder="0" applyAlignment="0" applyProtection="0"/>
    <xf numFmtId="0" fontId="10" fillId="0" borderId="0" applyNumberFormat="0" applyFill="0" applyAlignment="0" applyProtection="0"/>
    <xf numFmtId="0" fontId="10" fillId="0" borderId="0" applyNumberFormat="0" applyFill="0" applyProtection="0">
      <alignment vertical="top"/>
    </xf>
    <xf numFmtId="0" fontId="9" fillId="0" borderId="0" applyNumberFormat="0" applyFill="0" applyProtection="0">
      <alignment horizontal="right" indent="1"/>
    </xf>
    <xf numFmtId="165" fontId="9" fillId="0" borderId="3">
      <alignment horizontal="center" vertical="center"/>
    </xf>
    <xf numFmtId="164" fontId="9" fillId="0" borderId="2" applyFill="0">
      <alignment horizontal="center" vertical="center"/>
    </xf>
    <xf numFmtId="0" fontId="9" fillId="0" borderId="2" applyFill="0">
      <alignment horizontal="center" vertical="center"/>
    </xf>
    <xf numFmtId="0" fontId="9" fillId="0" borderId="2" applyFill="0">
      <alignment horizontal="left" vertical="center" indent="2"/>
    </xf>
  </cellStyleXfs>
  <cellXfs count="102">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166" fontId="11" fillId="7" borderId="0" xfId="0" applyNumberFormat="1" applyFont="1" applyFill="1" applyAlignment="1">
      <alignment horizontal="center" vertical="center"/>
    </xf>
    <xf numFmtId="166" fontId="11" fillId="7" borderId="6" xfId="0" applyNumberFormat="1" applyFont="1" applyFill="1" applyBorder="1" applyAlignment="1">
      <alignment horizontal="center" vertical="center"/>
    </xf>
    <xf numFmtId="166" fontId="11" fillId="7" borderId="7" xfId="0" applyNumberFormat="1" applyFont="1" applyFill="1" applyBorder="1" applyAlignment="1">
      <alignment horizontal="center" vertical="center"/>
    </xf>
    <xf numFmtId="0" fontId="12" fillId="12" borderId="8" xfId="0" applyFont="1" applyFill="1" applyBorder="1" applyAlignment="1">
      <alignment horizontal="center" vertical="center" shrinkToFit="1"/>
    </xf>
    <xf numFmtId="0" fontId="14" fillId="0" borderId="0" xfId="0" applyFont="1"/>
    <xf numFmtId="0" fontId="15" fillId="0" borderId="0" xfId="1" applyFont="1" applyAlignment="1" applyProtection="1"/>
    <xf numFmtId="9" fontId="5" fillId="0" borderId="2" xfId="2" applyFont="1" applyBorder="1" applyAlignment="1">
      <alignment horizontal="center" vertical="center"/>
    </xf>
    <xf numFmtId="0" fontId="5" fillId="0" borderId="2" xfId="0" applyFont="1" applyBorder="1" applyAlignment="1">
      <alignment horizontal="center" vertical="center"/>
    </xf>
    <xf numFmtId="0" fontId="6" fillId="8" borderId="2" xfId="0" applyFont="1" applyFill="1" applyBorder="1" applyAlignment="1">
      <alignment horizontal="left" vertical="center" indent="1"/>
    </xf>
    <xf numFmtId="9" fontId="5" fillId="8" borderId="2" xfId="2" applyFont="1" applyFill="1" applyBorder="1" applyAlignment="1">
      <alignment horizontal="center" vertical="center"/>
    </xf>
    <xf numFmtId="164" fontId="0" fillId="8" borderId="2" xfId="0" applyNumberFormat="1" applyFill="1" applyBorder="1" applyAlignment="1">
      <alignment horizontal="center" vertical="center"/>
    </xf>
    <xf numFmtId="164" fontId="5" fillId="8" borderId="2" xfId="0" applyNumberFormat="1" applyFont="1" applyFill="1" applyBorder="1" applyAlignment="1">
      <alignment horizontal="center" vertical="center"/>
    </xf>
    <xf numFmtId="9" fontId="5" fillId="3" borderId="2" xfId="2"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164" fontId="0" fillId="9" borderId="2" xfId="0" applyNumberFormat="1" applyFill="1" applyBorder="1" applyAlignment="1">
      <alignment horizontal="center" vertical="center"/>
    </xf>
    <xf numFmtId="164" fontId="5" fillId="9" borderId="2" xfId="0" applyNumberFormat="1" applyFont="1" applyFill="1" applyBorder="1" applyAlignment="1">
      <alignment horizontal="center" vertical="center"/>
    </xf>
    <xf numFmtId="9" fontId="5" fillId="4" borderId="2" xfId="2"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164" fontId="0" fillId="6" borderId="2" xfId="0" applyNumberFormat="1" applyFill="1" applyBorder="1" applyAlignment="1">
      <alignment horizontal="center" vertical="center"/>
    </xf>
    <xf numFmtId="164" fontId="5" fillId="6" borderId="2" xfId="0" applyNumberFormat="1" applyFont="1" applyFill="1" applyBorder="1" applyAlignment="1">
      <alignment horizontal="center" vertical="center"/>
    </xf>
    <xf numFmtId="9" fontId="5" fillId="11" borderId="2" xfId="2" applyFont="1" applyFill="1" applyBorder="1" applyAlignment="1">
      <alignment horizontal="center" vertical="center"/>
    </xf>
    <xf numFmtId="0" fontId="6" fillId="5" borderId="2" xfId="0" applyFont="1" applyFill="1" applyBorder="1" applyAlignment="1">
      <alignment horizontal="left" vertical="center" indent="1"/>
    </xf>
    <xf numFmtId="9" fontId="5" fillId="5" borderId="2" xfId="2" applyFont="1" applyFill="1" applyBorder="1" applyAlignment="1">
      <alignment horizontal="center" vertical="center"/>
    </xf>
    <xf numFmtId="164" fontId="0" fillId="5" borderId="2" xfId="0" applyNumberFormat="1" applyFill="1" applyBorder="1" applyAlignment="1">
      <alignment horizontal="center" vertical="center"/>
    </xf>
    <xf numFmtId="164" fontId="5" fillId="5" borderId="2" xfId="0" applyNumberFormat="1" applyFont="1" applyFill="1" applyBorder="1" applyAlignment="1">
      <alignment horizontal="center" vertical="center"/>
    </xf>
    <xf numFmtId="9" fontId="5" fillId="10" borderId="2" xfId="2"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164" fontId="4" fillId="2" borderId="2" xfId="0" applyNumberFormat="1" applyFont="1" applyFill="1" applyBorder="1" applyAlignment="1">
      <alignment horizontal="left" vertical="center"/>
    </xf>
    <xf numFmtId="164"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0" fillId="2" borderId="9" xfId="0" applyFill="1" applyBorder="1" applyAlignment="1">
      <alignment vertical="center"/>
    </xf>
    <xf numFmtId="0" fontId="2" fillId="0" borderId="0" xfId="0" applyFont="1" applyAlignment="1">
      <alignment horizontal="center" vertical="center"/>
    </xf>
    <xf numFmtId="0" fontId="2" fillId="0" borderId="0" xfId="0" applyFont="1" applyAlignment="1">
      <alignment vertical="top"/>
    </xf>
    <xf numFmtId="0" fontId="16" fillId="0" borderId="0" xfId="0" applyFont="1" applyAlignment="1">
      <alignment horizontal="left" vertical="center"/>
    </xf>
    <xf numFmtId="0" fontId="17" fillId="0" borderId="0" xfId="0" applyFont="1" applyAlignment="1">
      <alignment horizontal="left" vertical="center"/>
    </xf>
    <xf numFmtId="0" fontId="19" fillId="0" borderId="0" xfId="0" applyFont="1"/>
    <xf numFmtId="0" fontId="21" fillId="0" borderId="0" xfId="0" applyFont="1" applyAlignment="1">
      <alignment vertical="center"/>
    </xf>
    <xf numFmtId="0" fontId="20" fillId="0" borderId="0" xfId="0" applyFont="1" applyAlignment="1">
      <alignment horizontal="left" vertical="top" wrapText="1" indent="1"/>
    </xf>
    <xf numFmtId="0" fontId="2" fillId="0" borderId="0" xfId="0" applyFont="1" applyAlignment="1">
      <alignment horizontal="left" vertical="top"/>
    </xf>
    <xf numFmtId="0" fontId="18" fillId="0" borderId="0" xfId="0" applyFont="1" applyAlignment="1">
      <alignment vertical="top"/>
    </xf>
    <xf numFmtId="0" fontId="3" fillId="0" borderId="0" xfId="1" applyAlignment="1" applyProtection="1">
      <alignment horizontal="left" vertical="top"/>
    </xf>
    <xf numFmtId="0" fontId="0" fillId="0" borderId="0" xfId="0" applyAlignment="1">
      <alignment vertical="top" wrapText="1"/>
    </xf>
    <xf numFmtId="0" fontId="22" fillId="0" borderId="0" xfId="3"/>
    <xf numFmtId="0" fontId="22" fillId="0" borderId="0" xfId="3" applyAlignment="1">
      <alignment wrapText="1"/>
    </xf>
    <xf numFmtId="0" fontId="22" fillId="0" borderId="0" xfId="0" applyFont="1" applyAlignment="1">
      <alignment horizontal="center"/>
    </xf>
    <xf numFmtId="0" fontId="0" fillId="0" borderId="0" xfId="0" applyAlignment="1">
      <alignment wrapText="1"/>
    </xf>
    <xf numFmtId="0" fontId="13" fillId="0" borderId="0" xfId="5" applyAlignment="1">
      <alignment horizontal="left"/>
    </xf>
    <xf numFmtId="0" fontId="10" fillId="0" borderId="0" xfId="6"/>
    <xf numFmtId="0" fontId="10" fillId="0" borderId="0" xfId="7">
      <alignment vertical="top"/>
    </xf>
    <xf numFmtId="164" fontId="9" fillId="3" borderId="2" xfId="10" applyFill="1">
      <alignment horizontal="center" vertical="center"/>
    </xf>
    <xf numFmtId="164" fontId="9" fillId="4" borderId="2" xfId="10" applyFill="1">
      <alignment horizontal="center" vertical="center"/>
    </xf>
    <xf numFmtId="164" fontId="9" fillId="11" borderId="2" xfId="10" applyFill="1">
      <alignment horizontal="center" vertical="center"/>
    </xf>
    <xf numFmtId="164" fontId="9" fillId="10" borderId="2" xfId="10" applyFill="1">
      <alignment horizontal="center" vertical="center"/>
    </xf>
    <xf numFmtId="164" fontId="9" fillId="0" borderId="2" xfId="10">
      <alignment horizontal="center" vertical="center"/>
    </xf>
    <xf numFmtId="0" fontId="9" fillId="8" borderId="2" xfId="11" applyFill="1">
      <alignment horizontal="center" vertical="center"/>
    </xf>
    <xf numFmtId="0" fontId="9" fillId="3" borderId="2" xfId="11" applyFill="1">
      <alignment horizontal="center" vertical="center"/>
    </xf>
    <xf numFmtId="0" fontId="9" fillId="9" borderId="2" xfId="11" applyFill="1">
      <alignment horizontal="center" vertical="center"/>
    </xf>
    <xf numFmtId="0" fontId="9" fillId="4" borderId="2" xfId="11" applyFill="1">
      <alignment horizontal="center" vertical="center"/>
    </xf>
    <xf numFmtId="0" fontId="9" fillId="6" borderId="2" xfId="11" applyFill="1">
      <alignment horizontal="center" vertical="center"/>
    </xf>
    <xf numFmtId="0" fontId="9" fillId="11" borderId="2" xfId="11" applyFill="1">
      <alignment horizontal="center" vertical="center"/>
    </xf>
    <xf numFmtId="0" fontId="9" fillId="5" borderId="2" xfId="11" applyFill="1">
      <alignment horizontal="center" vertical="center"/>
    </xf>
    <xf numFmtId="0" fontId="9" fillId="10" borderId="2" xfId="11" applyFill="1">
      <alignment horizontal="center" vertical="center"/>
    </xf>
    <xf numFmtId="0" fontId="9" fillId="0" borderId="2" xfId="11">
      <alignment horizontal="center" vertical="center"/>
    </xf>
    <xf numFmtId="0" fontId="9" fillId="0" borderId="2" xfId="12">
      <alignment horizontal="left" vertical="center" indent="2"/>
    </xf>
    <xf numFmtId="0" fontId="0" fillId="3" borderId="2" xfId="11" applyFont="1" applyFill="1">
      <alignment horizontal="center" vertical="center"/>
    </xf>
    <xf numFmtId="164" fontId="0" fillId="3" borderId="2" xfId="10" applyFont="1" applyFill="1">
      <alignment horizontal="center" vertical="center"/>
    </xf>
    <xf numFmtId="0" fontId="0" fillId="0" borderId="0" xfId="0" applyBorder="1" applyAlignment="1">
      <alignment horizontal="center" vertical="center"/>
    </xf>
    <xf numFmtId="0" fontId="9" fillId="3" borderId="2" xfId="10" applyNumberFormat="1" applyFill="1">
      <alignment horizontal="center" vertical="center"/>
    </xf>
    <xf numFmtId="0" fontId="0" fillId="3" borderId="2" xfId="12" applyFont="1" applyFill="1">
      <alignment horizontal="left" vertical="center" indent="2"/>
    </xf>
    <xf numFmtId="0" fontId="0" fillId="4" borderId="2" xfId="12" applyFont="1" applyFill="1">
      <alignment horizontal="left" vertical="center" indent="2"/>
    </xf>
    <xf numFmtId="0" fontId="9" fillId="4" borderId="2" xfId="10" applyNumberFormat="1" applyFill="1">
      <alignment horizontal="center" vertical="center"/>
    </xf>
    <xf numFmtId="0" fontId="0" fillId="0" borderId="0" xfId="0" applyFill="1"/>
    <xf numFmtId="0" fontId="0" fillId="11" borderId="2" xfId="12" applyFont="1" applyFill="1">
      <alignment horizontal="left" vertical="center" indent="2"/>
    </xf>
    <xf numFmtId="0" fontId="9" fillId="11" borderId="2" xfId="10" applyNumberFormat="1" applyFill="1">
      <alignment horizontal="center" vertical="center"/>
    </xf>
    <xf numFmtId="0" fontId="0" fillId="10" borderId="2" xfId="12" applyFont="1" applyFill="1">
      <alignment horizontal="left" vertical="center" indent="2"/>
    </xf>
    <xf numFmtId="0" fontId="9" fillId="10" borderId="2" xfId="10" applyNumberFormat="1" applyFill="1">
      <alignment horizontal="center" vertical="center"/>
    </xf>
    <xf numFmtId="14" fontId="23" fillId="7" borderId="4" xfId="0" applyNumberFormat="1" applyFont="1" applyFill="1" applyBorder="1" applyAlignment="1">
      <alignment horizontal="left" vertical="center" wrapText="1" indent="1"/>
    </xf>
    <xf numFmtId="14" fontId="23" fillId="7" borderId="1" xfId="0" applyNumberFormat="1" applyFont="1" applyFill="1" applyBorder="1" applyAlignment="1">
      <alignment horizontal="left" vertical="center" wrapText="1" indent="1"/>
    </xf>
    <xf numFmtId="14" fontId="23" fillId="7" borderId="5" xfId="0" applyNumberFormat="1" applyFont="1" applyFill="1" applyBorder="1" applyAlignment="1">
      <alignment horizontal="left" vertical="center" wrapText="1" indent="1"/>
    </xf>
    <xf numFmtId="14" fontId="0" fillId="7" borderId="4" xfId="0" applyNumberFormat="1" applyFill="1" applyBorder="1" applyAlignment="1">
      <alignment horizontal="left" vertical="center" wrapText="1" indent="1"/>
    </xf>
    <xf numFmtId="14" fontId="0" fillId="7" borderId="1" xfId="0" applyNumberFormat="1" applyFill="1" applyBorder="1" applyAlignment="1">
      <alignment horizontal="left" vertical="center" wrapText="1" indent="1"/>
    </xf>
    <xf numFmtId="14" fontId="0" fillId="7" borderId="5" xfId="0" applyNumberFormat="1" applyFill="1" applyBorder="1" applyAlignment="1">
      <alignment horizontal="left" vertical="center" wrapText="1" indent="1"/>
    </xf>
    <xf numFmtId="165" fontId="9" fillId="0" borderId="3" xfId="9">
      <alignment horizontal="center" vertical="center"/>
    </xf>
    <xf numFmtId="0" fontId="9" fillId="0" borderId="0" xfId="8">
      <alignment horizontal="right" indent="1"/>
    </xf>
    <xf numFmtId="0" fontId="9" fillId="0" borderId="7" xfId="8" applyBorder="1">
      <alignment horizontal="right" indent="1"/>
    </xf>
    <xf numFmtId="0" fontId="0" fillId="0" borderId="10" xfId="0" applyBorder="1"/>
  </cellXfs>
  <cellStyles count="13">
    <cellStyle name="Comma" xfId="4" builtinId="3" customBuiltin="1"/>
    <cellStyle name="Date" xfId="10" xr:uid="{229918B6-DD13-4F5A-97B9-305F7E002AA3}"/>
    <cellStyle name="Heading 1" xfId="6" builtinId="16" customBuiltin="1"/>
    <cellStyle name="Heading 2" xfId="7" builtinId="17" customBuiltin="1"/>
    <cellStyle name="Heading 3" xfId="8" builtinId="18" customBuiltin="1"/>
    <cellStyle name="Hyperlink" xfId="1" builtinId="8" customBuiltin="1"/>
    <cellStyle name="Name" xfId="11" xr:uid="{B2D3C1EE-6B41-4801-AAFC-C2274E49E503}"/>
    <cellStyle name="Normal" xfId="0" builtinId="0"/>
    <cellStyle name="Percent" xfId="2" builtinId="5"/>
    <cellStyle name="Project Start" xfId="9" xr:uid="{8EB8A09A-C31C-40A3-B2C1-9449520178B8}"/>
    <cellStyle name="Task" xfId="12" xr:uid="{6391D789-272B-4DD2-9BF3-2CDCF610FA41}"/>
    <cellStyle name="Title" xfId="5" builtinId="15" customBuiltin="1"/>
    <cellStyle name="zHiddenText" xfId="3" xr:uid="{26E66EE6-E33F-4D77-BAE4-0FB4F5BBF673}"/>
  </cellStyles>
  <dxfs count="17">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secondRowStripe" dxfId="10"/>
      <tableStyleElement type="firstColumnStripe" dxfId="9"/>
      <tableStyleElement type="secondColumnStripe" dxfId="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F35"/>
  <sheetViews>
    <sheetView showGridLines="0" tabSelected="1" showRuler="0" zoomScaleNormal="100" zoomScalePageLayoutView="70" workbookViewId="0">
      <pane ySplit="6" topLeftCell="A7" activePane="bottomLeft" state="frozen"/>
      <selection pane="bottomLeft" activeCell="F21" sqref="F21"/>
    </sheetView>
  </sheetViews>
  <sheetFormatPr defaultRowHeight="30" customHeight="1" x14ac:dyDescent="0.3"/>
  <cols>
    <col min="1" max="1" width="2.6640625" style="58" customWidth="1"/>
    <col min="2" max="2" width="34.44140625" customWidth="1"/>
    <col min="3" max="3" width="6" customWidth="1"/>
    <col min="4" max="4" width="10.6640625" customWidth="1"/>
    <col min="5" max="6" width="10.44140625" style="5" customWidth="1"/>
    <col min="7" max="7" width="10.44140625" customWidth="1"/>
    <col min="8" max="8" width="2.6640625" customWidth="1"/>
    <col min="9" max="9" width="6.109375" hidden="1" customWidth="1"/>
    <col min="10" max="240" width="2.5546875" customWidth="1"/>
  </cols>
  <sheetData>
    <row r="1" spans="1:240" ht="30" customHeight="1" x14ac:dyDescent="0.55000000000000004">
      <c r="A1" s="59" t="s">
        <v>30</v>
      </c>
      <c r="B1" s="62" t="s">
        <v>44</v>
      </c>
      <c r="C1" s="1"/>
      <c r="D1" s="2"/>
      <c r="E1" s="4"/>
      <c r="F1" s="4"/>
      <c r="G1" s="47"/>
      <c r="I1" s="2"/>
      <c r="J1" s="87"/>
    </row>
    <row r="2" spans="1:240" ht="30" customHeight="1" x14ac:dyDescent="0.35">
      <c r="A2" s="58" t="s">
        <v>25</v>
      </c>
      <c r="B2" s="63" t="s">
        <v>45</v>
      </c>
      <c r="J2" s="87"/>
    </row>
    <row r="3" spans="1:240" ht="30" customHeight="1" x14ac:dyDescent="0.3">
      <c r="A3" s="58" t="s">
        <v>31</v>
      </c>
      <c r="B3" s="64" t="s">
        <v>22</v>
      </c>
      <c r="C3" s="99" t="s">
        <v>1</v>
      </c>
      <c r="D3" s="100"/>
      <c r="E3" s="98">
        <f ca="1">TODAY()</f>
        <v>45062</v>
      </c>
      <c r="F3" s="98"/>
      <c r="G3" s="98"/>
    </row>
    <row r="4" spans="1:240" ht="30" customHeight="1" x14ac:dyDescent="0.3">
      <c r="A4" s="59" t="s">
        <v>32</v>
      </c>
      <c r="C4" s="99" t="s">
        <v>8</v>
      </c>
      <c r="D4" s="100"/>
      <c r="E4" s="7">
        <v>1</v>
      </c>
      <c r="F4" s="82"/>
      <c r="J4" s="92">
        <f ca="1">J5</f>
        <v>45061</v>
      </c>
      <c r="K4" s="93"/>
      <c r="L4" s="93"/>
      <c r="M4" s="93"/>
      <c r="N4" s="93"/>
      <c r="O4" s="93"/>
      <c r="P4" s="94"/>
      <c r="Q4" s="92">
        <f ca="1">Q5</f>
        <v>45068</v>
      </c>
      <c r="R4" s="93"/>
      <c r="S4" s="93"/>
      <c r="T4" s="93"/>
      <c r="U4" s="93"/>
      <c r="V4" s="93"/>
      <c r="W4" s="94"/>
      <c r="X4" s="92">
        <f ca="1">X5</f>
        <v>45075</v>
      </c>
      <c r="Y4" s="93"/>
      <c r="Z4" s="93"/>
      <c r="AA4" s="93"/>
      <c r="AB4" s="93"/>
      <c r="AC4" s="93"/>
      <c r="AD4" s="94"/>
      <c r="AE4" s="92">
        <f ca="1">AE5</f>
        <v>45082</v>
      </c>
      <c r="AF4" s="93"/>
      <c r="AG4" s="93"/>
      <c r="AH4" s="93"/>
      <c r="AI4" s="93"/>
      <c r="AJ4" s="93"/>
      <c r="AK4" s="94"/>
      <c r="AL4" s="92">
        <f ca="1">AL5</f>
        <v>45089</v>
      </c>
      <c r="AM4" s="93"/>
      <c r="AN4" s="93"/>
      <c r="AO4" s="93"/>
      <c r="AP4" s="93"/>
      <c r="AQ4" s="93"/>
      <c r="AR4" s="94"/>
      <c r="AS4" s="92">
        <f ca="1">AS5</f>
        <v>45096</v>
      </c>
      <c r="AT4" s="93"/>
      <c r="AU4" s="93"/>
      <c r="AV4" s="93"/>
      <c r="AW4" s="93"/>
      <c r="AX4" s="93"/>
      <c r="AY4" s="94"/>
      <c r="AZ4" s="92">
        <f ca="1">AZ5</f>
        <v>45103</v>
      </c>
      <c r="BA4" s="93"/>
      <c r="BB4" s="93"/>
      <c r="BC4" s="93"/>
      <c r="BD4" s="93"/>
      <c r="BE4" s="93"/>
      <c r="BF4" s="94"/>
      <c r="BG4" s="92">
        <f ca="1">BG5</f>
        <v>45110</v>
      </c>
      <c r="BH4" s="93"/>
      <c r="BI4" s="93"/>
      <c r="BJ4" s="93"/>
      <c r="BK4" s="93"/>
      <c r="BL4" s="93"/>
      <c r="BM4" s="94"/>
      <c r="BN4" s="92">
        <f ca="1">BN5</f>
        <v>45117</v>
      </c>
      <c r="BO4" s="93"/>
      <c r="BP4" s="93"/>
      <c r="BQ4" s="93"/>
      <c r="BR4" s="93"/>
      <c r="BS4" s="93"/>
      <c r="BT4" s="94"/>
      <c r="BU4" s="92">
        <f t="shared" ref="BU4" ca="1" si="0">BU5</f>
        <v>45124</v>
      </c>
      <c r="BV4" s="93"/>
      <c r="BW4" s="93"/>
      <c r="BX4" s="93"/>
      <c r="BY4" s="93"/>
      <c r="BZ4" s="93"/>
      <c r="CA4" s="94"/>
      <c r="CB4" s="92">
        <f t="shared" ref="CB4" ca="1" si="1">CB5</f>
        <v>45131</v>
      </c>
      <c r="CC4" s="93"/>
      <c r="CD4" s="93"/>
      <c r="CE4" s="93"/>
      <c r="CF4" s="93"/>
      <c r="CG4" s="93"/>
      <c r="CH4" s="94"/>
      <c r="CI4" s="92">
        <f t="shared" ref="CI4" ca="1" si="2">CI5</f>
        <v>45138</v>
      </c>
      <c r="CJ4" s="93"/>
      <c r="CK4" s="93"/>
      <c r="CL4" s="93"/>
      <c r="CM4" s="93"/>
      <c r="CN4" s="93"/>
      <c r="CO4" s="94"/>
      <c r="CP4" s="92">
        <f t="shared" ref="CP4" ca="1" si="3">CP5</f>
        <v>45145</v>
      </c>
      <c r="CQ4" s="93"/>
      <c r="CR4" s="93"/>
      <c r="CS4" s="93"/>
      <c r="CT4" s="93"/>
      <c r="CU4" s="93"/>
      <c r="CV4" s="94"/>
      <c r="CW4" s="92">
        <f t="shared" ref="CW4" ca="1" si="4">CW5</f>
        <v>45152</v>
      </c>
      <c r="CX4" s="93"/>
      <c r="CY4" s="93"/>
      <c r="CZ4" s="93"/>
      <c r="DA4" s="93"/>
      <c r="DB4" s="93"/>
      <c r="DC4" s="94"/>
      <c r="DD4" s="92">
        <f t="shared" ref="DD4" ca="1" si="5">DD5</f>
        <v>45159</v>
      </c>
      <c r="DE4" s="93"/>
      <c r="DF4" s="93"/>
      <c r="DG4" s="93"/>
      <c r="DH4" s="93"/>
      <c r="DI4" s="93"/>
      <c r="DJ4" s="94"/>
      <c r="DK4" s="92">
        <f t="shared" ref="DK4" ca="1" si="6">DK5</f>
        <v>45166</v>
      </c>
      <c r="DL4" s="93"/>
      <c r="DM4" s="93"/>
      <c r="DN4" s="93"/>
      <c r="DO4" s="93"/>
      <c r="DP4" s="93"/>
      <c r="DQ4" s="94"/>
      <c r="DR4" s="92">
        <f t="shared" ref="DR4" ca="1" si="7">DR5</f>
        <v>45173</v>
      </c>
      <c r="DS4" s="93"/>
      <c r="DT4" s="93"/>
      <c r="DU4" s="93"/>
      <c r="DV4" s="93"/>
      <c r="DW4" s="93"/>
      <c r="DX4" s="94"/>
      <c r="DY4" s="92">
        <f t="shared" ref="DY4" ca="1" si="8">DY5</f>
        <v>45180</v>
      </c>
      <c r="DZ4" s="93"/>
      <c r="EA4" s="93"/>
      <c r="EB4" s="93"/>
      <c r="EC4" s="93"/>
      <c r="ED4" s="93"/>
      <c r="EE4" s="94"/>
      <c r="EF4" s="92">
        <f t="shared" ref="EF4" ca="1" si="9">EF5</f>
        <v>45187</v>
      </c>
      <c r="EG4" s="93"/>
      <c r="EH4" s="93"/>
      <c r="EI4" s="93"/>
      <c r="EJ4" s="93"/>
      <c r="EK4" s="93"/>
      <c r="EL4" s="94"/>
      <c r="EM4" s="92">
        <f t="shared" ref="EM4" ca="1" si="10">EM5</f>
        <v>45194</v>
      </c>
      <c r="EN4" s="93"/>
      <c r="EO4" s="93"/>
      <c r="EP4" s="93"/>
      <c r="EQ4" s="93"/>
      <c r="ER4" s="93"/>
      <c r="ES4" s="94"/>
      <c r="ET4" s="92">
        <f t="shared" ref="ET4" ca="1" si="11">ET5</f>
        <v>45201</v>
      </c>
      <c r="EU4" s="93"/>
      <c r="EV4" s="93"/>
      <c r="EW4" s="93"/>
      <c r="EX4" s="93"/>
      <c r="EY4" s="93"/>
      <c r="EZ4" s="94"/>
      <c r="FA4" s="92">
        <f t="shared" ref="FA4" ca="1" si="12">FA5</f>
        <v>45208</v>
      </c>
      <c r="FB4" s="93"/>
      <c r="FC4" s="93"/>
      <c r="FD4" s="93"/>
      <c r="FE4" s="93"/>
      <c r="FF4" s="93"/>
      <c r="FG4" s="94"/>
      <c r="FH4" s="92">
        <f t="shared" ref="FH4" ca="1" si="13">FH5</f>
        <v>45215</v>
      </c>
      <c r="FI4" s="93"/>
      <c r="FJ4" s="93"/>
      <c r="FK4" s="93"/>
      <c r="FL4" s="93"/>
      <c r="FM4" s="93"/>
      <c r="FN4" s="94"/>
      <c r="FO4" s="92">
        <f t="shared" ref="FO4" ca="1" si="14">FO5</f>
        <v>45222</v>
      </c>
      <c r="FP4" s="93"/>
      <c r="FQ4" s="93"/>
      <c r="FR4" s="93"/>
      <c r="FS4" s="93"/>
      <c r="FT4" s="93"/>
      <c r="FU4" s="94"/>
      <c r="FV4" s="92">
        <f t="shared" ref="FV4" ca="1" si="15">FV5</f>
        <v>45229</v>
      </c>
      <c r="FW4" s="93"/>
      <c r="FX4" s="93"/>
      <c r="FY4" s="93"/>
      <c r="FZ4" s="93"/>
      <c r="GA4" s="93"/>
      <c r="GB4" s="94"/>
      <c r="GC4" s="92">
        <f t="shared" ref="GC4" ca="1" si="16">GC5</f>
        <v>45236</v>
      </c>
      <c r="GD4" s="93"/>
      <c r="GE4" s="93"/>
      <c r="GF4" s="93"/>
      <c r="GG4" s="93"/>
      <c r="GH4" s="93"/>
      <c r="GI4" s="94"/>
      <c r="GJ4" s="92">
        <f t="shared" ref="GJ4" ca="1" si="17">GJ5</f>
        <v>45243</v>
      </c>
      <c r="GK4" s="93"/>
      <c r="GL4" s="93"/>
      <c r="GM4" s="93"/>
      <c r="GN4" s="93"/>
      <c r="GO4" s="93"/>
      <c r="GP4" s="94"/>
      <c r="GQ4" s="92">
        <f t="shared" ref="GQ4" ca="1" si="18">GQ5</f>
        <v>45250</v>
      </c>
      <c r="GR4" s="93"/>
      <c r="GS4" s="93"/>
      <c r="GT4" s="93"/>
      <c r="GU4" s="93"/>
      <c r="GV4" s="93"/>
      <c r="GW4" s="94"/>
      <c r="GX4" s="92">
        <f t="shared" ref="GX4" ca="1" si="19">GX5</f>
        <v>45257</v>
      </c>
      <c r="GY4" s="93"/>
      <c r="GZ4" s="93"/>
      <c r="HA4" s="93"/>
      <c r="HB4" s="93"/>
      <c r="HC4" s="93"/>
      <c r="HD4" s="94"/>
      <c r="HE4" s="92">
        <f t="shared" ref="HE4" ca="1" si="20">HE5</f>
        <v>45264</v>
      </c>
      <c r="HF4" s="93"/>
      <c r="HG4" s="93"/>
      <c r="HH4" s="93"/>
      <c r="HI4" s="93"/>
      <c r="HJ4" s="93"/>
      <c r="HK4" s="94"/>
      <c r="HL4" s="95">
        <f t="shared" ref="HL4" ca="1" si="21">HL5</f>
        <v>45271</v>
      </c>
      <c r="HM4" s="96"/>
      <c r="HN4" s="96"/>
      <c r="HO4" s="96"/>
      <c r="HP4" s="96"/>
      <c r="HQ4" s="96"/>
      <c r="HR4" s="97"/>
      <c r="HS4" s="95">
        <f t="shared" ref="HS4" ca="1" si="22">HS5</f>
        <v>45278</v>
      </c>
      <c r="HT4" s="96"/>
      <c r="HU4" s="96"/>
      <c r="HV4" s="96"/>
      <c r="HW4" s="96"/>
      <c r="HX4" s="96"/>
      <c r="HY4" s="97"/>
      <c r="HZ4" s="95">
        <f t="shared" ref="HZ4" ca="1" si="23">HZ5</f>
        <v>45285</v>
      </c>
      <c r="IA4" s="96"/>
      <c r="IB4" s="96"/>
      <c r="IC4" s="96"/>
      <c r="ID4" s="96"/>
      <c r="IE4" s="96"/>
      <c r="IF4" s="97"/>
    </row>
    <row r="5" spans="1:240" ht="15" customHeight="1" x14ac:dyDescent="0.3">
      <c r="A5" s="59" t="s">
        <v>33</v>
      </c>
      <c r="B5" s="101"/>
      <c r="C5" s="101"/>
      <c r="D5" s="101"/>
      <c r="E5" s="101"/>
      <c r="F5" s="101"/>
      <c r="G5" s="101"/>
      <c r="H5" s="101"/>
      <c r="J5" s="11">
        <f ca="1">Project_Start-WEEKDAY(Project_Start,1)+2+7*(Display_Week-1)</f>
        <v>45061</v>
      </c>
      <c r="K5" s="10">
        <f ca="1">J5+1</f>
        <v>45062</v>
      </c>
      <c r="L5" s="10">
        <f t="shared" ref="L5:AY5" ca="1" si="24">K5+1</f>
        <v>45063</v>
      </c>
      <c r="M5" s="10">
        <f t="shared" ca="1" si="24"/>
        <v>45064</v>
      </c>
      <c r="N5" s="10">
        <f t="shared" ca="1" si="24"/>
        <v>45065</v>
      </c>
      <c r="O5" s="10">
        <f t="shared" ca="1" si="24"/>
        <v>45066</v>
      </c>
      <c r="P5" s="12">
        <f t="shared" ca="1" si="24"/>
        <v>45067</v>
      </c>
      <c r="Q5" s="11">
        <f ca="1">P5+1</f>
        <v>45068</v>
      </c>
      <c r="R5" s="10">
        <f ca="1">Q5+1</f>
        <v>45069</v>
      </c>
      <c r="S5" s="10">
        <f t="shared" ca="1" si="24"/>
        <v>45070</v>
      </c>
      <c r="T5" s="10">
        <f t="shared" ca="1" si="24"/>
        <v>45071</v>
      </c>
      <c r="U5" s="10">
        <f t="shared" ca="1" si="24"/>
        <v>45072</v>
      </c>
      <c r="V5" s="10">
        <f t="shared" ca="1" si="24"/>
        <v>45073</v>
      </c>
      <c r="W5" s="12">
        <f t="shared" ca="1" si="24"/>
        <v>45074</v>
      </c>
      <c r="X5" s="11">
        <f ca="1">W5+1</f>
        <v>45075</v>
      </c>
      <c r="Y5" s="10">
        <f ca="1">X5+1</f>
        <v>45076</v>
      </c>
      <c r="Z5" s="10">
        <f t="shared" ca="1" si="24"/>
        <v>45077</v>
      </c>
      <c r="AA5" s="10">
        <f t="shared" ca="1" si="24"/>
        <v>45078</v>
      </c>
      <c r="AB5" s="10">
        <f t="shared" ca="1" si="24"/>
        <v>45079</v>
      </c>
      <c r="AC5" s="10">
        <f t="shared" ca="1" si="24"/>
        <v>45080</v>
      </c>
      <c r="AD5" s="12">
        <f t="shared" ca="1" si="24"/>
        <v>45081</v>
      </c>
      <c r="AE5" s="11">
        <f ca="1">AD5+1</f>
        <v>45082</v>
      </c>
      <c r="AF5" s="10">
        <f ca="1">AE5+1</f>
        <v>45083</v>
      </c>
      <c r="AG5" s="10">
        <f t="shared" ca="1" si="24"/>
        <v>45084</v>
      </c>
      <c r="AH5" s="10">
        <f t="shared" ca="1" si="24"/>
        <v>45085</v>
      </c>
      <c r="AI5" s="10">
        <f t="shared" ca="1" si="24"/>
        <v>45086</v>
      </c>
      <c r="AJ5" s="10">
        <f t="shared" ca="1" si="24"/>
        <v>45087</v>
      </c>
      <c r="AK5" s="12">
        <f t="shared" ca="1" si="24"/>
        <v>45088</v>
      </c>
      <c r="AL5" s="11">
        <f ca="1">AK5+1</f>
        <v>45089</v>
      </c>
      <c r="AM5" s="10">
        <f ca="1">AL5+1</f>
        <v>45090</v>
      </c>
      <c r="AN5" s="10">
        <f t="shared" ca="1" si="24"/>
        <v>45091</v>
      </c>
      <c r="AO5" s="10">
        <f t="shared" ca="1" si="24"/>
        <v>45092</v>
      </c>
      <c r="AP5" s="10">
        <f t="shared" ca="1" si="24"/>
        <v>45093</v>
      </c>
      <c r="AQ5" s="10">
        <f t="shared" ca="1" si="24"/>
        <v>45094</v>
      </c>
      <c r="AR5" s="12">
        <f t="shared" ca="1" si="24"/>
        <v>45095</v>
      </c>
      <c r="AS5" s="11">
        <f ca="1">AR5+1</f>
        <v>45096</v>
      </c>
      <c r="AT5" s="10">
        <f ca="1">AS5+1</f>
        <v>45097</v>
      </c>
      <c r="AU5" s="10">
        <f t="shared" ca="1" si="24"/>
        <v>45098</v>
      </c>
      <c r="AV5" s="10">
        <f t="shared" ca="1" si="24"/>
        <v>45099</v>
      </c>
      <c r="AW5" s="10">
        <f t="shared" ca="1" si="24"/>
        <v>45100</v>
      </c>
      <c r="AX5" s="10">
        <f t="shared" ca="1" si="24"/>
        <v>45101</v>
      </c>
      <c r="AY5" s="12">
        <f t="shared" ca="1" si="24"/>
        <v>45102</v>
      </c>
      <c r="AZ5" s="11">
        <f ca="1">AY5+1</f>
        <v>45103</v>
      </c>
      <c r="BA5" s="10">
        <f ca="1">AZ5+1</f>
        <v>45104</v>
      </c>
      <c r="BB5" s="10">
        <f t="shared" ref="BB5:BF5" ca="1" si="25">BA5+1</f>
        <v>45105</v>
      </c>
      <c r="BC5" s="10">
        <f t="shared" ca="1" si="25"/>
        <v>45106</v>
      </c>
      <c r="BD5" s="10">
        <f t="shared" ca="1" si="25"/>
        <v>45107</v>
      </c>
      <c r="BE5" s="10">
        <f t="shared" ca="1" si="25"/>
        <v>45108</v>
      </c>
      <c r="BF5" s="12">
        <f t="shared" ca="1" si="25"/>
        <v>45109</v>
      </c>
      <c r="BG5" s="11">
        <f t="shared" ref="BG5:CH5" ca="1" si="26">BF5+1</f>
        <v>45110</v>
      </c>
      <c r="BH5" s="10">
        <f t="shared" ca="1" si="26"/>
        <v>45111</v>
      </c>
      <c r="BI5" s="10">
        <f t="shared" ca="1" si="26"/>
        <v>45112</v>
      </c>
      <c r="BJ5" s="10">
        <f t="shared" ca="1" si="26"/>
        <v>45113</v>
      </c>
      <c r="BK5" s="10">
        <f t="shared" ca="1" si="26"/>
        <v>45114</v>
      </c>
      <c r="BL5" s="10">
        <f t="shared" ca="1" si="26"/>
        <v>45115</v>
      </c>
      <c r="BM5" s="12">
        <f t="shared" ca="1" si="26"/>
        <v>45116</v>
      </c>
      <c r="BN5" s="11">
        <f t="shared" ca="1" si="26"/>
        <v>45117</v>
      </c>
      <c r="BO5" s="10">
        <f t="shared" ca="1" si="26"/>
        <v>45118</v>
      </c>
      <c r="BP5" s="10">
        <f t="shared" ca="1" si="26"/>
        <v>45119</v>
      </c>
      <c r="BQ5" s="10">
        <f t="shared" ca="1" si="26"/>
        <v>45120</v>
      </c>
      <c r="BR5" s="10">
        <f t="shared" ca="1" si="26"/>
        <v>45121</v>
      </c>
      <c r="BS5" s="10">
        <f t="shared" ca="1" si="26"/>
        <v>45122</v>
      </c>
      <c r="BT5" s="12">
        <f t="shared" ca="1" si="26"/>
        <v>45123</v>
      </c>
      <c r="BU5" s="11">
        <f t="shared" ca="1" si="26"/>
        <v>45124</v>
      </c>
      <c r="BV5" s="10">
        <f t="shared" ca="1" si="26"/>
        <v>45125</v>
      </c>
      <c r="BW5" s="10">
        <f t="shared" ca="1" si="26"/>
        <v>45126</v>
      </c>
      <c r="BX5" s="10">
        <f t="shared" ca="1" si="26"/>
        <v>45127</v>
      </c>
      <c r="BY5" s="10">
        <f t="shared" ca="1" si="26"/>
        <v>45128</v>
      </c>
      <c r="BZ5" s="10">
        <f t="shared" ca="1" si="26"/>
        <v>45129</v>
      </c>
      <c r="CA5" s="12">
        <f t="shared" ca="1" si="26"/>
        <v>45130</v>
      </c>
      <c r="CB5" s="11">
        <f t="shared" ca="1" si="26"/>
        <v>45131</v>
      </c>
      <c r="CC5" s="10">
        <f t="shared" ca="1" si="26"/>
        <v>45132</v>
      </c>
      <c r="CD5" s="10">
        <f t="shared" ca="1" si="26"/>
        <v>45133</v>
      </c>
      <c r="CE5" s="10">
        <f t="shared" ca="1" si="26"/>
        <v>45134</v>
      </c>
      <c r="CF5" s="10">
        <f t="shared" ca="1" si="26"/>
        <v>45135</v>
      </c>
      <c r="CG5" s="10">
        <f t="shared" ca="1" si="26"/>
        <v>45136</v>
      </c>
      <c r="CH5" s="12">
        <f t="shared" ca="1" si="26"/>
        <v>45137</v>
      </c>
      <c r="CI5" s="11">
        <f t="shared" ref="CI5:ET5" ca="1" si="27">CH5+1</f>
        <v>45138</v>
      </c>
      <c r="CJ5" s="10">
        <f t="shared" ca="1" si="27"/>
        <v>45139</v>
      </c>
      <c r="CK5" s="10">
        <f t="shared" ca="1" si="27"/>
        <v>45140</v>
      </c>
      <c r="CL5" s="10">
        <f t="shared" ca="1" si="27"/>
        <v>45141</v>
      </c>
      <c r="CM5" s="10">
        <f t="shared" ca="1" si="27"/>
        <v>45142</v>
      </c>
      <c r="CN5" s="10">
        <f t="shared" ca="1" si="27"/>
        <v>45143</v>
      </c>
      <c r="CO5" s="12">
        <f t="shared" ca="1" si="27"/>
        <v>45144</v>
      </c>
      <c r="CP5" s="11">
        <f t="shared" ca="1" si="27"/>
        <v>45145</v>
      </c>
      <c r="CQ5" s="10">
        <f t="shared" ca="1" si="27"/>
        <v>45146</v>
      </c>
      <c r="CR5" s="10">
        <f t="shared" ca="1" si="27"/>
        <v>45147</v>
      </c>
      <c r="CS5" s="10">
        <f t="shared" ca="1" si="27"/>
        <v>45148</v>
      </c>
      <c r="CT5" s="10">
        <f t="shared" ca="1" si="27"/>
        <v>45149</v>
      </c>
      <c r="CU5" s="10">
        <f t="shared" ca="1" si="27"/>
        <v>45150</v>
      </c>
      <c r="CV5" s="12">
        <f t="shared" ca="1" si="27"/>
        <v>45151</v>
      </c>
      <c r="CW5" s="11">
        <f t="shared" ca="1" si="27"/>
        <v>45152</v>
      </c>
      <c r="CX5" s="10">
        <f t="shared" ca="1" si="27"/>
        <v>45153</v>
      </c>
      <c r="CY5" s="10">
        <f t="shared" ca="1" si="27"/>
        <v>45154</v>
      </c>
      <c r="CZ5" s="10">
        <f t="shared" ca="1" si="27"/>
        <v>45155</v>
      </c>
      <c r="DA5" s="10">
        <f t="shared" ca="1" si="27"/>
        <v>45156</v>
      </c>
      <c r="DB5" s="10">
        <f t="shared" ca="1" si="27"/>
        <v>45157</v>
      </c>
      <c r="DC5" s="12">
        <f t="shared" ca="1" si="27"/>
        <v>45158</v>
      </c>
      <c r="DD5" s="11">
        <f t="shared" ca="1" si="27"/>
        <v>45159</v>
      </c>
      <c r="DE5" s="10">
        <f t="shared" ca="1" si="27"/>
        <v>45160</v>
      </c>
      <c r="DF5" s="10">
        <f t="shared" ca="1" si="27"/>
        <v>45161</v>
      </c>
      <c r="DG5" s="10">
        <f t="shared" ca="1" si="27"/>
        <v>45162</v>
      </c>
      <c r="DH5" s="10">
        <f t="shared" ca="1" si="27"/>
        <v>45163</v>
      </c>
      <c r="DI5" s="10">
        <f t="shared" ca="1" si="27"/>
        <v>45164</v>
      </c>
      <c r="DJ5" s="12">
        <f t="shared" ca="1" si="27"/>
        <v>45165</v>
      </c>
      <c r="DK5" s="11">
        <f t="shared" ca="1" si="27"/>
        <v>45166</v>
      </c>
      <c r="DL5" s="10">
        <f t="shared" ca="1" si="27"/>
        <v>45167</v>
      </c>
      <c r="DM5" s="10">
        <f t="shared" ca="1" si="27"/>
        <v>45168</v>
      </c>
      <c r="DN5" s="10">
        <f t="shared" ca="1" si="27"/>
        <v>45169</v>
      </c>
      <c r="DO5" s="10">
        <f t="shared" ca="1" si="27"/>
        <v>45170</v>
      </c>
      <c r="DP5" s="10">
        <f t="shared" ca="1" si="27"/>
        <v>45171</v>
      </c>
      <c r="DQ5" s="12">
        <f t="shared" ca="1" si="27"/>
        <v>45172</v>
      </c>
      <c r="DR5" s="11">
        <f t="shared" ca="1" si="27"/>
        <v>45173</v>
      </c>
      <c r="DS5" s="10">
        <f t="shared" ca="1" si="27"/>
        <v>45174</v>
      </c>
      <c r="DT5" s="10">
        <f t="shared" ca="1" si="27"/>
        <v>45175</v>
      </c>
      <c r="DU5" s="10">
        <f t="shared" ca="1" si="27"/>
        <v>45176</v>
      </c>
      <c r="DV5" s="10">
        <f t="shared" ca="1" si="27"/>
        <v>45177</v>
      </c>
      <c r="DW5" s="10">
        <f t="shared" ca="1" si="27"/>
        <v>45178</v>
      </c>
      <c r="DX5" s="12">
        <f t="shared" ca="1" si="27"/>
        <v>45179</v>
      </c>
      <c r="DY5" s="11">
        <f t="shared" ca="1" si="27"/>
        <v>45180</v>
      </c>
      <c r="DZ5" s="10">
        <f t="shared" ca="1" si="27"/>
        <v>45181</v>
      </c>
      <c r="EA5" s="10">
        <f t="shared" ca="1" si="27"/>
        <v>45182</v>
      </c>
      <c r="EB5" s="10">
        <f t="shared" ca="1" si="27"/>
        <v>45183</v>
      </c>
      <c r="EC5" s="10">
        <f t="shared" ca="1" si="27"/>
        <v>45184</v>
      </c>
      <c r="ED5" s="10">
        <f t="shared" ca="1" si="27"/>
        <v>45185</v>
      </c>
      <c r="EE5" s="12">
        <f t="shared" ca="1" si="27"/>
        <v>45186</v>
      </c>
      <c r="EF5" s="11">
        <f t="shared" ca="1" si="27"/>
        <v>45187</v>
      </c>
      <c r="EG5" s="10">
        <f t="shared" ca="1" si="27"/>
        <v>45188</v>
      </c>
      <c r="EH5" s="10">
        <f t="shared" ca="1" si="27"/>
        <v>45189</v>
      </c>
      <c r="EI5" s="10">
        <f t="shared" ca="1" si="27"/>
        <v>45190</v>
      </c>
      <c r="EJ5" s="10">
        <f t="shared" ca="1" si="27"/>
        <v>45191</v>
      </c>
      <c r="EK5" s="10">
        <f t="shared" ca="1" si="27"/>
        <v>45192</v>
      </c>
      <c r="EL5" s="12">
        <f t="shared" ca="1" si="27"/>
        <v>45193</v>
      </c>
      <c r="EM5" s="11">
        <f t="shared" ca="1" si="27"/>
        <v>45194</v>
      </c>
      <c r="EN5" s="10">
        <f t="shared" ca="1" si="27"/>
        <v>45195</v>
      </c>
      <c r="EO5" s="10">
        <f t="shared" ca="1" si="27"/>
        <v>45196</v>
      </c>
      <c r="EP5" s="10">
        <f t="shared" ca="1" si="27"/>
        <v>45197</v>
      </c>
      <c r="EQ5" s="10">
        <f t="shared" ca="1" si="27"/>
        <v>45198</v>
      </c>
      <c r="ER5" s="10">
        <f t="shared" ca="1" si="27"/>
        <v>45199</v>
      </c>
      <c r="ES5" s="12">
        <f t="shared" ca="1" si="27"/>
        <v>45200</v>
      </c>
      <c r="ET5" s="11">
        <f t="shared" ca="1" si="27"/>
        <v>45201</v>
      </c>
      <c r="EU5" s="10">
        <f t="shared" ref="EU5:FA5" ca="1" si="28">ET5+1</f>
        <v>45202</v>
      </c>
      <c r="EV5" s="10">
        <f t="shared" ca="1" si="28"/>
        <v>45203</v>
      </c>
      <c r="EW5" s="10">
        <f t="shared" ca="1" si="28"/>
        <v>45204</v>
      </c>
      <c r="EX5" s="10">
        <f t="shared" ca="1" si="28"/>
        <v>45205</v>
      </c>
      <c r="EY5" s="10">
        <f t="shared" ca="1" si="28"/>
        <v>45206</v>
      </c>
      <c r="EZ5" s="12">
        <f t="shared" ca="1" si="28"/>
        <v>45207</v>
      </c>
      <c r="FA5" s="11">
        <f t="shared" ca="1" si="28"/>
        <v>45208</v>
      </c>
      <c r="FB5" s="11">
        <f t="shared" ref="FB5:FH5" ca="1" si="29">FA5+1</f>
        <v>45209</v>
      </c>
      <c r="FC5" s="11">
        <f t="shared" ca="1" si="29"/>
        <v>45210</v>
      </c>
      <c r="FD5" s="11">
        <f t="shared" ca="1" si="29"/>
        <v>45211</v>
      </c>
      <c r="FE5" s="11">
        <f t="shared" ca="1" si="29"/>
        <v>45212</v>
      </c>
      <c r="FF5" s="11">
        <f t="shared" ca="1" si="29"/>
        <v>45213</v>
      </c>
      <c r="FG5" s="11">
        <f t="shared" ca="1" si="29"/>
        <v>45214</v>
      </c>
      <c r="FH5" s="11">
        <f t="shared" ca="1" si="29"/>
        <v>45215</v>
      </c>
      <c r="FI5" s="11">
        <f t="shared" ref="FI5:HT5" ca="1" si="30">FH5+1</f>
        <v>45216</v>
      </c>
      <c r="FJ5" s="11">
        <f t="shared" ca="1" si="30"/>
        <v>45217</v>
      </c>
      <c r="FK5" s="11">
        <f t="shared" ca="1" si="30"/>
        <v>45218</v>
      </c>
      <c r="FL5" s="11">
        <f t="shared" ca="1" si="30"/>
        <v>45219</v>
      </c>
      <c r="FM5" s="11">
        <f t="shared" ca="1" si="30"/>
        <v>45220</v>
      </c>
      <c r="FN5" s="11">
        <f t="shared" ca="1" si="30"/>
        <v>45221</v>
      </c>
      <c r="FO5" s="11">
        <f t="shared" ca="1" si="30"/>
        <v>45222</v>
      </c>
      <c r="FP5" s="11">
        <f t="shared" ca="1" si="30"/>
        <v>45223</v>
      </c>
      <c r="FQ5" s="11">
        <f t="shared" ca="1" si="30"/>
        <v>45224</v>
      </c>
      <c r="FR5" s="11">
        <f t="shared" ca="1" si="30"/>
        <v>45225</v>
      </c>
      <c r="FS5" s="11">
        <f t="shared" ca="1" si="30"/>
        <v>45226</v>
      </c>
      <c r="FT5" s="11">
        <f t="shared" ca="1" si="30"/>
        <v>45227</v>
      </c>
      <c r="FU5" s="11">
        <f t="shared" ca="1" si="30"/>
        <v>45228</v>
      </c>
      <c r="FV5" s="11">
        <f t="shared" ca="1" si="30"/>
        <v>45229</v>
      </c>
      <c r="FW5" s="11">
        <f t="shared" ca="1" si="30"/>
        <v>45230</v>
      </c>
      <c r="FX5" s="11">
        <f t="shared" ca="1" si="30"/>
        <v>45231</v>
      </c>
      <c r="FY5" s="11">
        <f t="shared" ca="1" si="30"/>
        <v>45232</v>
      </c>
      <c r="FZ5" s="11">
        <f t="shared" ca="1" si="30"/>
        <v>45233</v>
      </c>
      <c r="GA5" s="11">
        <f t="shared" ca="1" si="30"/>
        <v>45234</v>
      </c>
      <c r="GB5" s="11">
        <f t="shared" ca="1" si="30"/>
        <v>45235</v>
      </c>
      <c r="GC5" s="11">
        <f t="shared" ca="1" si="30"/>
        <v>45236</v>
      </c>
      <c r="GD5" s="11">
        <f t="shared" ca="1" si="30"/>
        <v>45237</v>
      </c>
      <c r="GE5" s="11">
        <f t="shared" ca="1" si="30"/>
        <v>45238</v>
      </c>
      <c r="GF5" s="11">
        <f t="shared" ca="1" si="30"/>
        <v>45239</v>
      </c>
      <c r="GG5" s="11">
        <f t="shared" ca="1" si="30"/>
        <v>45240</v>
      </c>
      <c r="GH5" s="11">
        <f t="shared" ca="1" si="30"/>
        <v>45241</v>
      </c>
      <c r="GI5" s="11">
        <f t="shared" ca="1" si="30"/>
        <v>45242</v>
      </c>
      <c r="GJ5" s="11">
        <f t="shared" ca="1" si="30"/>
        <v>45243</v>
      </c>
      <c r="GK5" s="11">
        <f t="shared" ca="1" si="30"/>
        <v>45244</v>
      </c>
      <c r="GL5" s="11">
        <f t="shared" ca="1" si="30"/>
        <v>45245</v>
      </c>
      <c r="GM5" s="11">
        <f t="shared" ca="1" si="30"/>
        <v>45246</v>
      </c>
      <c r="GN5" s="11">
        <f t="shared" ca="1" si="30"/>
        <v>45247</v>
      </c>
      <c r="GO5" s="11">
        <f t="shared" ca="1" si="30"/>
        <v>45248</v>
      </c>
      <c r="GP5" s="11">
        <f t="shared" ca="1" si="30"/>
        <v>45249</v>
      </c>
      <c r="GQ5" s="11">
        <f t="shared" ca="1" si="30"/>
        <v>45250</v>
      </c>
      <c r="GR5" s="11">
        <f t="shared" ca="1" si="30"/>
        <v>45251</v>
      </c>
      <c r="GS5" s="11">
        <f t="shared" ca="1" si="30"/>
        <v>45252</v>
      </c>
      <c r="GT5" s="11">
        <f t="shared" ca="1" si="30"/>
        <v>45253</v>
      </c>
      <c r="GU5" s="11">
        <f t="shared" ca="1" si="30"/>
        <v>45254</v>
      </c>
      <c r="GV5" s="11">
        <f t="shared" ca="1" si="30"/>
        <v>45255</v>
      </c>
      <c r="GW5" s="11">
        <f t="shared" ca="1" si="30"/>
        <v>45256</v>
      </c>
      <c r="GX5" s="11">
        <f t="shared" ca="1" si="30"/>
        <v>45257</v>
      </c>
      <c r="GY5" s="11">
        <f t="shared" ca="1" si="30"/>
        <v>45258</v>
      </c>
      <c r="GZ5" s="11">
        <f t="shared" ca="1" si="30"/>
        <v>45259</v>
      </c>
      <c r="HA5" s="11">
        <f t="shared" ca="1" si="30"/>
        <v>45260</v>
      </c>
      <c r="HB5" s="11">
        <f t="shared" ca="1" si="30"/>
        <v>45261</v>
      </c>
      <c r="HC5" s="11">
        <f t="shared" ca="1" si="30"/>
        <v>45262</v>
      </c>
      <c r="HD5" s="11">
        <f t="shared" ca="1" si="30"/>
        <v>45263</v>
      </c>
      <c r="HE5" s="11">
        <f t="shared" ca="1" si="30"/>
        <v>45264</v>
      </c>
      <c r="HF5" s="11">
        <f t="shared" ca="1" si="30"/>
        <v>45265</v>
      </c>
      <c r="HG5" s="11">
        <f t="shared" ca="1" si="30"/>
        <v>45266</v>
      </c>
      <c r="HH5" s="11">
        <f t="shared" ca="1" si="30"/>
        <v>45267</v>
      </c>
      <c r="HI5" s="11">
        <f t="shared" ca="1" si="30"/>
        <v>45268</v>
      </c>
      <c r="HJ5" s="11">
        <f t="shared" ca="1" si="30"/>
        <v>45269</v>
      </c>
      <c r="HK5" s="11">
        <f t="shared" ca="1" si="30"/>
        <v>45270</v>
      </c>
      <c r="HL5" s="11">
        <f t="shared" ca="1" si="30"/>
        <v>45271</v>
      </c>
      <c r="HM5" s="11">
        <f t="shared" ca="1" si="30"/>
        <v>45272</v>
      </c>
      <c r="HN5" s="11">
        <f t="shared" ca="1" si="30"/>
        <v>45273</v>
      </c>
      <c r="HO5" s="11">
        <f t="shared" ca="1" si="30"/>
        <v>45274</v>
      </c>
      <c r="HP5" s="11">
        <f t="shared" ca="1" si="30"/>
        <v>45275</v>
      </c>
      <c r="HQ5" s="11">
        <f t="shared" ca="1" si="30"/>
        <v>45276</v>
      </c>
      <c r="HR5" s="11">
        <f t="shared" ca="1" si="30"/>
        <v>45277</v>
      </c>
      <c r="HS5" s="11">
        <f t="shared" ca="1" si="30"/>
        <v>45278</v>
      </c>
      <c r="HT5" s="11">
        <f t="shared" ca="1" si="30"/>
        <v>45279</v>
      </c>
      <c r="HU5" s="11">
        <f t="shared" ref="HU5:IF5" ca="1" si="31">HT5+1</f>
        <v>45280</v>
      </c>
      <c r="HV5" s="11">
        <f t="shared" ca="1" si="31"/>
        <v>45281</v>
      </c>
      <c r="HW5" s="11">
        <f t="shared" ca="1" si="31"/>
        <v>45282</v>
      </c>
      <c r="HX5" s="11">
        <f t="shared" ca="1" si="31"/>
        <v>45283</v>
      </c>
      <c r="HY5" s="11">
        <f t="shared" ca="1" si="31"/>
        <v>45284</v>
      </c>
      <c r="HZ5" s="11">
        <f t="shared" ca="1" si="31"/>
        <v>45285</v>
      </c>
      <c r="IA5" s="11">
        <f t="shared" ca="1" si="31"/>
        <v>45286</v>
      </c>
      <c r="IB5" s="11">
        <f t="shared" ca="1" si="31"/>
        <v>45287</v>
      </c>
      <c r="IC5" s="11">
        <f t="shared" ca="1" si="31"/>
        <v>45288</v>
      </c>
      <c r="ID5" s="11">
        <f t="shared" ca="1" si="31"/>
        <v>45289</v>
      </c>
      <c r="IE5" s="11">
        <f t="shared" ca="1" si="31"/>
        <v>45290</v>
      </c>
      <c r="IF5" s="11">
        <f t="shared" ca="1" si="31"/>
        <v>45291</v>
      </c>
    </row>
    <row r="6" spans="1:240" ht="30" customHeight="1" thickBot="1" x14ac:dyDescent="0.35">
      <c r="A6" s="59" t="s">
        <v>34</v>
      </c>
      <c r="B6" s="8" t="s">
        <v>9</v>
      </c>
      <c r="C6" s="9" t="s">
        <v>3</v>
      </c>
      <c r="D6" s="9" t="s">
        <v>2</v>
      </c>
      <c r="E6" s="9" t="s">
        <v>5</v>
      </c>
      <c r="F6" s="9" t="s">
        <v>40</v>
      </c>
      <c r="G6" s="9" t="s">
        <v>6</v>
      </c>
      <c r="H6" s="9"/>
      <c r="I6" s="9" t="s">
        <v>7</v>
      </c>
      <c r="J6" s="13" t="str">
        <f t="shared" ref="J6" ca="1" si="32">LEFT(TEXT(J5,"ddd"),1)</f>
        <v>M</v>
      </c>
      <c r="K6" s="13" t="str">
        <f t="shared" ref="K6:AS6" ca="1" si="33">LEFT(TEXT(K5,"ddd"),1)</f>
        <v>T</v>
      </c>
      <c r="L6" s="13" t="str">
        <f t="shared" ca="1" si="33"/>
        <v>W</v>
      </c>
      <c r="M6" s="13" t="str">
        <f t="shared" ca="1" si="33"/>
        <v>T</v>
      </c>
      <c r="N6" s="13" t="str">
        <f t="shared" ca="1" si="33"/>
        <v>F</v>
      </c>
      <c r="O6" s="13" t="str">
        <f t="shared" ca="1" si="33"/>
        <v>S</v>
      </c>
      <c r="P6" s="13" t="str">
        <f t="shared" ca="1" si="33"/>
        <v>S</v>
      </c>
      <c r="Q6" s="13" t="str">
        <f t="shared" ca="1" si="33"/>
        <v>M</v>
      </c>
      <c r="R6" s="13" t="str">
        <f t="shared" ca="1" si="33"/>
        <v>T</v>
      </c>
      <c r="S6" s="13" t="str">
        <f t="shared" ca="1" si="33"/>
        <v>W</v>
      </c>
      <c r="T6" s="13" t="str">
        <f t="shared" ca="1" si="33"/>
        <v>T</v>
      </c>
      <c r="U6" s="13" t="str">
        <f t="shared" ca="1" si="33"/>
        <v>F</v>
      </c>
      <c r="V6" s="13" t="str">
        <f t="shared" ca="1" si="33"/>
        <v>S</v>
      </c>
      <c r="W6" s="13" t="str">
        <f t="shared" ca="1" si="33"/>
        <v>S</v>
      </c>
      <c r="X6" s="13" t="str">
        <f t="shared" ca="1" si="33"/>
        <v>M</v>
      </c>
      <c r="Y6" s="13" t="str">
        <f t="shared" ca="1" si="33"/>
        <v>T</v>
      </c>
      <c r="Z6" s="13" t="str">
        <f t="shared" ca="1" si="33"/>
        <v>W</v>
      </c>
      <c r="AA6" s="13" t="str">
        <f t="shared" ca="1" si="33"/>
        <v>T</v>
      </c>
      <c r="AB6" s="13" t="str">
        <f t="shared" ca="1" si="33"/>
        <v>F</v>
      </c>
      <c r="AC6" s="13" t="str">
        <f t="shared" ca="1" si="33"/>
        <v>S</v>
      </c>
      <c r="AD6" s="13" t="str">
        <f t="shared" ca="1" si="33"/>
        <v>S</v>
      </c>
      <c r="AE6" s="13" t="str">
        <f t="shared" ca="1" si="33"/>
        <v>M</v>
      </c>
      <c r="AF6" s="13" t="str">
        <f t="shared" ca="1" si="33"/>
        <v>T</v>
      </c>
      <c r="AG6" s="13" t="str">
        <f t="shared" ca="1" si="33"/>
        <v>W</v>
      </c>
      <c r="AH6" s="13" t="str">
        <f t="shared" ca="1" si="33"/>
        <v>T</v>
      </c>
      <c r="AI6" s="13" t="str">
        <f t="shared" ca="1" si="33"/>
        <v>F</v>
      </c>
      <c r="AJ6" s="13" t="str">
        <f t="shared" ca="1" si="33"/>
        <v>S</v>
      </c>
      <c r="AK6" s="13" t="str">
        <f t="shared" ca="1" si="33"/>
        <v>S</v>
      </c>
      <c r="AL6" s="13" t="str">
        <f t="shared" ca="1" si="33"/>
        <v>M</v>
      </c>
      <c r="AM6" s="13" t="str">
        <f t="shared" ca="1" si="33"/>
        <v>T</v>
      </c>
      <c r="AN6" s="13" t="str">
        <f t="shared" ca="1" si="33"/>
        <v>W</v>
      </c>
      <c r="AO6" s="13" t="str">
        <f t="shared" ca="1" si="33"/>
        <v>T</v>
      </c>
      <c r="AP6" s="13" t="str">
        <f t="shared" ca="1" si="33"/>
        <v>F</v>
      </c>
      <c r="AQ6" s="13" t="str">
        <f t="shared" ca="1" si="33"/>
        <v>S</v>
      </c>
      <c r="AR6" s="13" t="str">
        <f t="shared" ca="1" si="33"/>
        <v>S</v>
      </c>
      <c r="AS6" s="13" t="str">
        <f t="shared" ca="1" si="33"/>
        <v>M</v>
      </c>
      <c r="AT6" s="13" t="str">
        <f t="shared" ref="AT6:BF6" ca="1" si="34">LEFT(TEXT(AT5,"ddd"),1)</f>
        <v>T</v>
      </c>
      <c r="AU6" s="13" t="str">
        <f t="shared" ca="1" si="34"/>
        <v>W</v>
      </c>
      <c r="AV6" s="13" t="str">
        <f t="shared" ca="1" si="34"/>
        <v>T</v>
      </c>
      <c r="AW6" s="13" t="str">
        <f t="shared" ca="1" si="34"/>
        <v>F</v>
      </c>
      <c r="AX6" s="13" t="str">
        <f t="shared" ca="1" si="34"/>
        <v>S</v>
      </c>
      <c r="AY6" s="13" t="str">
        <f t="shared" ca="1" si="34"/>
        <v>S</v>
      </c>
      <c r="AZ6" s="13" t="str">
        <f t="shared" ca="1" si="34"/>
        <v>M</v>
      </c>
      <c r="BA6" s="13" t="str">
        <f t="shared" ca="1" si="34"/>
        <v>T</v>
      </c>
      <c r="BB6" s="13" t="str">
        <f t="shared" ca="1" si="34"/>
        <v>W</v>
      </c>
      <c r="BC6" s="13" t="str">
        <f t="shared" ca="1" si="34"/>
        <v>T</v>
      </c>
      <c r="BD6" s="13" t="str">
        <f t="shared" ca="1" si="34"/>
        <v>F</v>
      </c>
      <c r="BE6" s="13" t="str">
        <f t="shared" ca="1" si="34"/>
        <v>S</v>
      </c>
      <c r="BF6" s="13" t="str">
        <f t="shared" ca="1" si="34"/>
        <v>S</v>
      </c>
      <c r="BG6" s="13" t="str">
        <f t="shared" ref="BG6:CH6" ca="1" si="35">LEFT(TEXT(BG5,"ddd"),1)</f>
        <v>M</v>
      </c>
      <c r="BH6" s="13" t="str">
        <f t="shared" ca="1" si="35"/>
        <v>T</v>
      </c>
      <c r="BI6" s="13" t="str">
        <f t="shared" ca="1" si="35"/>
        <v>W</v>
      </c>
      <c r="BJ6" s="13" t="str">
        <f t="shared" ca="1" si="35"/>
        <v>T</v>
      </c>
      <c r="BK6" s="13" t="str">
        <f t="shared" ca="1" si="35"/>
        <v>F</v>
      </c>
      <c r="BL6" s="13" t="str">
        <f t="shared" ca="1" si="35"/>
        <v>S</v>
      </c>
      <c r="BM6" s="13" t="str">
        <f t="shared" ca="1" si="35"/>
        <v>S</v>
      </c>
      <c r="BN6" s="13" t="str">
        <f t="shared" ca="1" si="35"/>
        <v>M</v>
      </c>
      <c r="BO6" s="13" t="str">
        <f t="shared" ca="1" si="35"/>
        <v>T</v>
      </c>
      <c r="BP6" s="13" t="str">
        <f t="shared" ca="1" si="35"/>
        <v>W</v>
      </c>
      <c r="BQ6" s="13" t="str">
        <f t="shared" ca="1" si="35"/>
        <v>T</v>
      </c>
      <c r="BR6" s="13" t="str">
        <f t="shared" ca="1" si="35"/>
        <v>F</v>
      </c>
      <c r="BS6" s="13" t="str">
        <f t="shared" ca="1" si="35"/>
        <v>S</v>
      </c>
      <c r="BT6" s="13" t="str">
        <f t="shared" ca="1" si="35"/>
        <v>S</v>
      </c>
      <c r="BU6" s="13" t="str">
        <f t="shared" ca="1" si="35"/>
        <v>M</v>
      </c>
      <c r="BV6" s="13" t="str">
        <f t="shared" ca="1" si="35"/>
        <v>T</v>
      </c>
      <c r="BW6" s="13" t="str">
        <f t="shared" ca="1" si="35"/>
        <v>W</v>
      </c>
      <c r="BX6" s="13" t="str">
        <f t="shared" ca="1" si="35"/>
        <v>T</v>
      </c>
      <c r="BY6" s="13" t="str">
        <f t="shared" ca="1" si="35"/>
        <v>F</v>
      </c>
      <c r="BZ6" s="13" t="str">
        <f t="shared" ca="1" si="35"/>
        <v>S</v>
      </c>
      <c r="CA6" s="13" t="str">
        <f t="shared" ca="1" si="35"/>
        <v>S</v>
      </c>
      <c r="CB6" s="13" t="str">
        <f t="shared" ca="1" si="35"/>
        <v>M</v>
      </c>
      <c r="CC6" s="13" t="str">
        <f t="shared" ca="1" si="35"/>
        <v>T</v>
      </c>
      <c r="CD6" s="13" t="str">
        <f t="shared" ca="1" si="35"/>
        <v>W</v>
      </c>
      <c r="CE6" s="13" t="str">
        <f t="shared" ca="1" si="35"/>
        <v>T</v>
      </c>
      <c r="CF6" s="13" t="str">
        <f t="shared" ca="1" si="35"/>
        <v>F</v>
      </c>
      <c r="CG6" s="13" t="str">
        <f t="shared" ca="1" si="35"/>
        <v>S</v>
      </c>
      <c r="CH6" s="13" t="str">
        <f t="shared" ca="1" si="35"/>
        <v>S</v>
      </c>
      <c r="CI6" s="13" t="str">
        <f t="shared" ref="CI6:ET6" ca="1" si="36">LEFT(TEXT(CI5,"ddd"),1)</f>
        <v>M</v>
      </c>
      <c r="CJ6" s="13" t="str">
        <f t="shared" ca="1" si="36"/>
        <v>T</v>
      </c>
      <c r="CK6" s="13" t="str">
        <f t="shared" ca="1" si="36"/>
        <v>W</v>
      </c>
      <c r="CL6" s="13" t="str">
        <f t="shared" ca="1" si="36"/>
        <v>T</v>
      </c>
      <c r="CM6" s="13" t="str">
        <f t="shared" ca="1" si="36"/>
        <v>F</v>
      </c>
      <c r="CN6" s="13" t="str">
        <f t="shared" ca="1" si="36"/>
        <v>S</v>
      </c>
      <c r="CO6" s="13" t="str">
        <f t="shared" ca="1" si="36"/>
        <v>S</v>
      </c>
      <c r="CP6" s="13" t="str">
        <f t="shared" ca="1" si="36"/>
        <v>M</v>
      </c>
      <c r="CQ6" s="13" t="str">
        <f t="shared" ca="1" si="36"/>
        <v>T</v>
      </c>
      <c r="CR6" s="13" t="str">
        <f t="shared" ca="1" si="36"/>
        <v>W</v>
      </c>
      <c r="CS6" s="13" t="str">
        <f t="shared" ca="1" si="36"/>
        <v>T</v>
      </c>
      <c r="CT6" s="13" t="str">
        <f t="shared" ca="1" si="36"/>
        <v>F</v>
      </c>
      <c r="CU6" s="13" t="str">
        <f t="shared" ca="1" si="36"/>
        <v>S</v>
      </c>
      <c r="CV6" s="13" t="str">
        <f t="shared" ca="1" si="36"/>
        <v>S</v>
      </c>
      <c r="CW6" s="13" t="str">
        <f t="shared" ca="1" si="36"/>
        <v>M</v>
      </c>
      <c r="CX6" s="13" t="str">
        <f t="shared" ca="1" si="36"/>
        <v>T</v>
      </c>
      <c r="CY6" s="13" t="str">
        <f t="shared" ca="1" si="36"/>
        <v>W</v>
      </c>
      <c r="CZ6" s="13" t="str">
        <f t="shared" ca="1" si="36"/>
        <v>T</v>
      </c>
      <c r="DA6" s="13" t="str">
        <f t="shared" ca="1" si="36"/>
        <v>F</v>
      </c>
      <c r="DB6" s="13" t="str">
        <f t="shared" ca="1" si="36"/>
        <v>S</v>
      </c>
      <c r="DC6" s="13" t="str">
        <f t="shared" ca="1" si="36"/>
        <v>S</v>
      </c>
      <c r="DD6" s="13" t="str">
        <f t="shared" ca="1" si="36"/>
        <v>M</v>
      </c>
      <c r="DE6" s="13" t="str">
        <f t="shared" ca="1" si="36"/>
        <v>T</v>
      </c>
      <c r="DF6" s="13" t="str">
        <f t="shared" ca="1" si="36"/>
        <v>W</v>
      </c>
      <c r="DG6" s="13" t="str">
        <f t="shared" ca="1" si="36"/>
        <v>T</v>
      </c>
      <c r="DH6" s="13" t="str">
        <f t="shared" ca="1" si="36"/>
        <v>F</v>
      </c>
      <c r="DI6" s="13" t="str">
        <f t="shared" ca="1" si="36"/>
        <v>S</v>
      </c>
      <c r="DJ6" s="13" t="str">
        <f t="shared" ca="1" si="36"/>
        <v>S</v>
      </c>
      <c r="DK6" s="13" t="str">
        <f t="shared" ca="1" si="36"/>
        <v>M</v>
      </c>
      <c r="DL6" s="13" t="str">
        <f t="shared" ca="1" si="36"/>
        <v>T</v>
      </c>
      <c r="DM6" s="13" t="str">
        <f t="shared" ca="1" si="36"/>
        <v>W</v>
      </c>
      <c r="DN6" s="13" t="str">
        <f t="shared" ca="1" si="36"/>
        <v>T</v>
      </c>
      <c r="DO6" s="13" t="str">
        <f t="shared" ca="1" si="36"/>
        <v>F</v>
      </c>
      <c r="DP6" s="13" t="str">
        <f t="shared" ca="1" si="36"/>
        <v>S</v>
      </c>
      <c r="DQ6" s="13" t="str">
        <f t="shared" ca="1" si="36"/>
        <v>S</v>
      </c>
      <c r="DR6" s="13" t="str">
        <f t="shared" ca="1" si="36"/>
        <v>M</v>
      </c>
      <c r="DS6" s="13" t="str">
        <f t="shared" ca="1" si="36"/>
        <v>T</v>
      </c>
      <c r="DT6" s="13" t="str">
        <f t="shared" ca="1" si="36"/>
        <v>W</v>
      </c>
      <c r="DU6" s="13" t="str">
        <f t="shared" ca="1" si="36"/>
        <v>T</v>
      </c>
      <c r="DV6" s="13" t="str">
        <f t="shared" ca="1" si="36"/>
        <v>F</v>
      </c>
      <c r="DW6" s="13" t="str">
        <f t="shared" ca="1" si="36"/>
        <v>S</v>
      </c>
      <c r="DX6" s="13" t="str">
        <f t="shared" ca="1" si="36"/>
        <v>S</v>
      </c>
      <c r="DY6" s="13" t="str">
        <f t="shared" ca="1" si="36"/>
        <v>M</v>
      </c>
      <c r="DZ6" s="13" t="str">
        <f t="shared" ca="1" si="36"/>
        <v>T</v>
      </c>
      <c r="EA6" s="13" t="str">
        <f t="shared" ca="1" si="36"/>
        <v>W</v>
      </c>
      <c r="EB6" s="13" t="str">
        <f t="shared" ca="1" si="36"/>
        <v>T</v>
      </c>
      <c r="EC6" s="13" t="str">
        <f t="shared" ca="1" si="36"/>
        <v>F</v>
      </c>
      <c r="ED6" s="13" t="str">
        <f t="shared" ca="1" si="36"/>
        <v>S</v>
      </c>
      <c r="EE6" s="13" t="str">
        <f t="shared" ca="1" si="36"/>
        <v>S</v>
      </c>
      <c r="EF6" s="13" t="str">
        <f t="shared" ca="1" si="36"/>
        <v>M</v>
      </c>
      <c r="EG6" s="13" t="str">
        <f t="shared" ca="1" si="36"/>
        <v>T</v>
      </c>
      <c r="EH6" s="13" t="str">
        <f t="shared" ca="1" si="36"/>
        <v>W</v>
      </c>
      <c r="EI6" s="13" t="str">
        <f t="shared" ca="1" si="36"/>
        <v>T</v>
      </c>
      <c r="EJ6" s="13" t="str">
        <f t="shared" ca="1" si="36"/>
        <v>F</v>
      </c>
      <c r="EK6" s="13" t="str">
        <f t="shared" ca="1" si="36"/>
        <v>S</v>
      </c>
      <c r="EL6" s="13" t="str">
        <f t="shared" ca="1" si="36"/>
        <v>S</v>
      </c>
      <c r="EM6" s="13" t="str">
        <f t="shared" ca="1" si="36"/>
        <v>M</v>
      </c>
      <c r="EN6" s="13" t="str">
        <f t="shared" ca="1" si="36"/>
        <v>T</v>
      </c>
      <c r="EO6" s="13" t="str">
        <f t="shared" ca="1" si="36"/>
        <v>W</v>
      </c>
      <c r="EP6" s="13" t="str">
        <f t="shared" ca="1" si="36"/>
        <v>T</v>
      </c>
      <c r="EQ6" s="13" t="str">
        <f t="shared" ca="1" si="36"/>
        <v>F</v>
      </c>
      <c r="ER6" s="13" t="str">
        <f t="shared" ca="1" si="36"/>
        <v>S</v>
      </c>
      <c r="ES6" s="13" t="str">
        <f t="shared" ca="1" si="36"/>
        <v>S</v>
      </c>
      <c r="ET6" s="13" t="str">
        <f t="shared" ca="1" si="36"/>
        <v>M</v>
      </c>
      <c r="EU6" s="13" t="str">
        <f t="shared" ref="EU6:FA6" ca="1" si="37">LEFT(TEXT(EU5,"ddd"),1)</f>
        <v>T</v>
      </c>
      <c r="EV6" s="13" t="str">
        <f t="shared" ca="1" si="37"/>
        <v>W</v>
      </c>
      <c r="EW6" s="13" t="str">
        <f t="shared" ca="1" si="37"/>
        <v>T</v>
      </c>
      <c r="EX6" s="13" t="str">
        <f t="shared" ca="1" si="37"/>
        <v>F</v>
      </c>
      <c r="EY6" s="13" t="str">
        <f t="shared" ca="1" si="37"/>
        <v>S</v>
      </c>
      <c r="EZ6" s="13" t="str">
        <f t="shared" ca="1" si="37"/>
        <v>S</v>
      </c>
      <c r="FA6" s="13" t="str">
        <f t="shared" ca="1" si="37"/>
        <v>M</v>
      </c>
      <c r="FB6" s="13" t="str">
        <f t="shared" ref="FB6" ca="1" si="38">LEFT(TEXT(FB5,"ddd"),1)</f>
        <v>T</v>
      </c>
      <c r="FC6" s="13" t="str">
        <f t="shared" ref="FC6" ca="1" si="39">LEFT(TEXT(FC5,"ddd"),1)</f>
        <v>W</v>
      </c>
      <c r="FD6" s="13" t="str">
        <f t="shared" ref="FD6" ca="1" si="40">LEFT(TEXT(FD5,"ddd"),1)</f>
        <v>T</v>
      </c>
      <c r="FE6" s="13" t="str">
        <f t="shared" ref="FE6" ca="1" si="41">LEFT(TEXT(FE5,"ddd"),1)</f>
        <v>F</v>
      </c>
      <c r="FF6" s="13" t="str">
        <f t="shared" ref="FF6" ca="1" si="42">LEFT(TEXT(FF5,"ddd"),1)</f>
        <v>S</v>
      </c>
      <c r="FG6" s="13" t="str">
        <f t="shared" ref="FG6" ca="1" si="43">LEFT(TEXT(FG5,"ddd"),1)</f>
        <v>S</v>
      </c>
      <c r="FH6" s="13" t="str">
        <f t="shared" ref="FH6" ca="1" si="44">LEFT(TEXT(FH5,"ddd"),1)</f>
        <v>M</v>
      </c>
      <c r="FI6" s="13" t="str">
        <f t="shared" ref="FI6" ca="1" si="45">LEFT(TEXT(FI5,"ddd"),1)</f>
        <v>T</v>
      </c>
      <c r="FJ6" s="13" t="str">
        <f t="shared" ref="FJ6" ca="1" si="46">LEFT(TEXT(FJ5,"ddd"),1)</f>
        <v>W</v>
      </c>
      <c r="FK6" s="13" t="str">
        <f t="shared" ref="FK6" ca="1" si="47">LEFT(TEXT(FK5,"ddd"),1)</f>
        <v>T</v>
      </c>
      <c r="FL6" s="13" t="str">
        <f t="shared" ref="FL6" ca="1" si="48">LEFT(TEXT(FL5,"ddd"),1)</f>
        <v>F</v>
      </c>
      <c r="FM6" s="13" t="str">
        <f t="shared" ref="FM6" ca="1" si="49">LEFT(TEXT(FM5,"ddd"),1)</f>
        <v>S</v>
      </c>
      <c r="FN6" s="13" t="str">
        <f t="shared" ref="FN6" ca="1" si="50">LEFT(TEXT(FN5,"ddd"),1)</f>
        <v>S</v>
      </c>
      <c r="FO6" s="13" t="str">
        <f t="shared" ref="FO6" ca="1" si="51">LEFT(TEXT(FO5,"ddd"),1)</f>
        <v>M</v>
      </c>
      <c r="FP6" s="13" t="str">
        <f t="shared" ref="FP6" ca="1" si="52">LEFT(TEXT(FP5,"ddd"),1)</f>
        <v>T</v>
      </c>
      <c r="FQ6" s="13" t="str">
        <f t="shared" ref="FQ6" ca="1" si="53">LEFT(TEXT(FQ5,"ddd"),1)</f>
        <v>W</v>
      </c>
      <c r="FR6" s="13" t="str">
        <f t="shared" ref="FR6" ca="1" si="54">LEFT(TEXT(FR5,"ddd"),1)</f>
        <v>T</v>
      </c>
      <c r="FS6" s="13" t="str">
        <f t="shared" ref="FS6" ca="1" si="55">LEFT(TEXT(FS5,"ddd"),1)</f>
        <v>F</v>
      </c>
      <c r="FT6" s="13" t="str">
        <f t="shared" ref="FT6" ca="1" si="56">LEFT(TEXT(FT5,"ddd"),1)</f>
        <v>S</v>
      </c>
      <c r="FU6" s="13" t="str">
        <f t="shared" ref="FU6" ca="1" si="57">LEFT(TEXT(FU5,"ddd"),1)</f>
        <v>S</v>
      </c>
      <c r="FV6" s="13" t="str">
        <f t="shared" ref="FV6" ca="1" si="58">LEFT(TEXT(FV5,"ddd"),1)</f>
        <v>M</v>
      </c>
      <c r="FW6" s="13" t="str">
        <f t="shared" ref="FW6" ca="1" si="59">LEFT(TEXT(FW5,"ddd"),1)</f>
        <v>T</v>
      </c>
      <c r="FX6" s="13" t="str">
        <f t="shared" ref="FX6" ca="1" si="60">LEFT(TEXT(FX5,"ddd"),1)</f>
        <v>W</v>
      </c>
      <c r="FY6" s="13" t="str">
        <f t="shared" ref="FY6" ca="1" si="61">LEFT(TEXT(FY5,"ddd"),1)</f>
        <v>T</v>
      </c>
      <c r="FZ6" s="13" t="str">
        <f t="shared" ref="FZ6" ca="1" si="62">LEFT(TEXT(FZ5,"ddd"),1)</f>
        <v>F</v>
      </c>
      <c r="GA6" s="13" t="str">
        <f t="shared" ref="GA6" ca="1" si="63">LEFT(TEXT(GA5,"ddd"),1)</f>
        <v>S</v>
      </c>
      <c r="GB6" s="13" t="str">
        <f t="shared" ref="GB6" ca="1" si="64">LEFT(TEXT(GB5,"ddd"),1)</f>
        <v>S</v>
      </c>
      <c r="GC6" s="13" t="str">
        <f t="shared" ref="GC6" ca="1" si="65">LEFT(TEXT(GC5,"ddd"),1)</f>
        <v>M</v>
      </c>
      <c r="GD6" s="13" t="str">
        <f t="shared" ref="GD6" ca="1" si="66">LEFT(TEXT(GD5,"ddd"),1)</f>
        <v>T</v>
      </c>
      <c r="GE6" s="13" t="str">
        <f t="shared" ref="GE6" ca="1" si="67">LEFT(TEXT(GE5,"ddd"),1)</f>
        <v>W</v>
      </c>
      <c r="GF6" s="13" t="str">
        <f t="shared" ref="GF6" ca="1" si="68">LEFT(TEXT(GF5,"ddd"),1)</f>
        <v>T</v>
      </c>
      <c r="GG6" s="13" t="str">
        <f t="shared" ref="GG6" ca="1" si="69">LEFT(TEXT(GG5,"ddd"),1)</f>
        <v>F</v>
      </c>
      <c r="GH6" s="13" t="str">
        <f t="shared" ref="GH6" ca="1" si="70">LEFT(TEXT(GH5,"ddd"),1)</f>
        <v>S</v>
      </c>
      <c r="GI6" s="13" t="str">
        <f t="shared" ref="GI6" ca="1" si="71">LEFT(TEXT(GI5,"ddd"),1)</f>
        <v>S</v>
      </c>
      <c r="GJ6" s="13" t="str">
        <f t="shared" ref="GJ6" ca="1" si="72">LEFT(TEXT(GJ5,"ddd"),1)</f>
        <v>M</v>
      </c>
      <c r="GK6" s="13" t="str">
        <f t="shared" ref="GK6" ca="1" si="73">LEFT(TEXT(GK5,"ddd"),1)</f>
        <v>T</v>
      </c>
      <c r="GL6" s="13" t="str">
        <f t="shared" ref="GL6" ca="1" si="74">LEFT(TEXT(GL5,"ddd"),1)</f>
        <v>W</v>
      </c>
      <c r="GM6" s="13" t="str">
        <f t="shared" ref="GM6" ca="1" si="75">LEFT(TEXT(GM5,"ddd"),1)</f>
        <v>T</v>
      </c>
      <c r="GN6" s="13" t="str">
        <f t="shared" ref="GN6" ca="1" si="76">LEFT(TEXT(GN5,"ddd"),1)</f>
        <v>F</v>
      </c>
      <c r="GO6" s="13" t="str">
        <f t="shared" ref="GO6" ca="1" si="77">LEFT(TEXT(GO5,"ddd"),1)</f>
        <v>S</v>
      </c>
      <c r="GP6" s="13" t="str">
        <f t="shared" ref="GP6" ca="1" si="78">LEFT(TEXT(GP5,"ddd"),1)</f>
        <v>S</v>
      </c>
      <c r="GQ6" s="13" t="str">
        <f t="shared" ref="GQ6" ca="1" si="79">LEFT(TEXT(GQ5,"ddd"),1)</f>
        <v>M</v>
      </c>
      <c r="GR6" s="13" t="str">
        <f t="shared" ref="GR6" ca="1" si="80">LEFT(TEXT(GR5,"ddd"),1)</f>
        <v>T</v>
      </c>
      <c r="GS6" s="13" t="str">
        <f t="shared" ref="GS6" ca="1" si="81">LEFT(TEXT(GS5,"ddd"),1)</f>
        <v>W</v>
      </c>
      <c r="GT6" s="13" t="str">
        <f t="shared" ref="GT6" ca="1" si="82">LEFT(TEXT(GT5,"ddd"),1)</f>
        <v>T</v>
      </c>
      <c r="GU6" s="13" t="str">
        <f t="shared" ref="GU6" ca="1" si="83">LEFT(TEXT(GU5,"ddd"),1)</f>
        <v>F</v>
      </c>
      <c r="GV6" s="13" t="str">
        <f t="shared" ref="GV6" ca="1" si="84">LEFT(TEXT(GV5,"ddd"),1)</f>
        <v>S</v>
      </c>
      <c r="GW6" s="13" t="str">
        <f t="shared" ref="GW6" ca="1" si="85">LEFT(TEXT(GW5,"ddd"),1)</f>
        <v>S</v>
      </c>
      <c r="GX6" s="13" t="str">
        <f t="shared" ref="GX6" ca="1" si="86">LEFT(TEXT(GX5,"ddd"),1)</f>
        <v>M</v>
      </c>
      <c r="GY6" s="13" t="str">
        <f t="shared" ref="GY6" ca="1" si="87">LEFT(TEXT(GY5,"ddd"),1)</f>
        <v>T</v>
      </c>
      <c r="GZ6" s="13" t="str">
        <f t="shared" ref="GZ6" ca="1" si="88">LEFT(TEXT(GZ5,"ddd"),1)</f>
        <v>W</v>
      </c>
      <c r="HA6" s="13" t="str">
        <f t="shared" ref="HA6" ca="1" si="89">LEFT(TEXT(HA5,"ddd"),1)</f>
        <v>T</v>
      </c>
      <c r="HB6" s="13" t="str">
        <f t="shared" ref="HB6" ca="1" si="90">LEFT(TEXT(HB5,"ddd"),1)</f>
        <v>F</v>
      </c>
      <c r="HC6" s="13" t="str">
        <f t="shared" ref="HC6" ca="1" si="91">LEFT(TEXT(HC5,"ddd"),1)</f>
        <v>S</v>
      </c>
      <c r="HD6" s="13" t="str">
        <f t="shared" ref="HD6" ca="1" si="92">LEFT(TEXT(HD5,"ddd"),1)</f>
        <v>S</v>
      </c>
      <c r="HE6" s="13" t="str">
        <f t="shared" ref="HE6" ca="1" si="93">LEFT(TEXT(HE5,"ddd"),1)</f>
        <v>M</v>
      </c>
      <c r="HF6" s="13" t="str">
        <f t="shared" ref="HF6" ca="1" si="94">LEFT(TEXT(HF5,"ddd"),1)</f>
        <v>T</v>
      </c>
      <c r="HG6" s="13" t="str">
        <f t="shared" ref="HG6" ca="1" si="95">LEFT(TEXT(HG5,"ddd"),1)</f>
        <v>W</v>
      </c>
      <c r="HH6" s="13" t="str">
        <f t="shared" ref="HH6" ca="1" si="96">LEFT(TEXT(HH5,"ddd"),1)</f>
        <v>T</v>
      </c>
      <c r="HI6" s="13" t="str">
        <f t="shared" ref="HI6" ca="1" si="97">LEFT(TEXT(HI5,"ddd"),1)</f>
        <v>F</v>
      </c>
      <c r="HJ6" s="13" t="str">
        <f t="shared" ref="HJ6" ca="1" si="98">LEFT(TEXT(HJ5,"ddd"),1)</f>
        <v>S</v>
      </c>
      <c r="HK6" s="13" t="str">
        <f t="shared" ref="HK6" ca="1" si="99">LEFT(TEXT(HK5,"ddd"),1)</f>
        <v>S</v>
      </c>
      <c r="HL6" s="13" t="str">
        <f t="shared" ref="HL6" ca="1" si="100">LEFT(TEXT(HL5,"ddd"),1)</f>
        <v>M</v>
      </c>
      <c r="HM6" s="13" t="str">
        <f t="shared" ref="HM6" ca="1" si="101">LEFT(TEXT(HM5,"ddd"),1)</f>
        <v>T</v>
      </c>
      <c r="HN6" s="13" t="str">
        <f t="shared" ref="HN6" ca="1" si="102">LEFT(TEXT(HN5,"ddd"),1)</f>
        <v>W</v>
      </c>
      <c r="HO6" s="13" t="str">
        <f t="shared" ref="HO6" ca="1" si="103">LEFT(TEXT(HO5,"ddd"),1)</f>
        <v>T</v>
      </c>
      <c r="HP6" s="13" t="str">
        <f t="shared" ref="HP6" ca="1" si="104">LEFT(TEXT(HP5,"ddd"),1)</f>
        <v>F</v>
      </c>
      <c r="HQ6" s="13" t="str">
        <f t="shared" ref="HQ6" ca="1" si="105">LEFT(TEXT(HQ5,"ddd"),1)</f>
        <v>S</v>
      </c>
      <c r="HR6" s="13" t="str">
        <f t="shared" ref="HR6" ca="1" si="106">LEFT(TEXT(HR5,"ddd"),1)</f>
        <v>S</v>
      </c>
      <c r="HS6" s="13" t="str">
        <f t="shared" ref="HS6" ca="1" si="107">LEFT(TEXT(HS5,"ddd"),1)</f>
        <v>M</v>
      </c>
      <c r="HT6" s="13" t="str">
        <f t="shared" ref="HT6" ca="1" si="108">LEFT(TEXT(HT5,"ddd"),1)</f>
        <v>T</v>
      </c>
      <c r="HU6" s="13" t="str">
        <f t="shared" ref="HU6" ca="1" si="109">LEFT(TEXT(HU5,"ddd"),1)</f>
        <v>W</v>
      </c>
      <c r="HV6" s="13" t="str">
        <f t="shared" ref="HV6" ca="1" si="110">LEFT(TEXT(HV5,"ddd"),1)</f>
        <v>T</v>
      </c>
      <c r="HW6" s="13" t="str">
        <f t="shared" ref="HW6" ca="1" si="111">LEFT(TEXT(HW5,"ddd"),1)</f>
        <v>F</v>
      </c>
      <c r="HX6" s="13" t="str">
        <f t="shared" ref="HX6" ca="1" si="112">LEFT(TEXT(HX5,"ddd"),1)</f>
        <v>S</v>
      </c>
      <c r="HY6" s="13" t="str">
        <f t="shared" ref="HY6" ca="1" si="113">LEFT(TEXT(HY5,"ddd"),1)</f>
        <v>S</v>
      </c>
      <c r="HZ6" s="13" t="str">
        <f t="shared" ref="HZ6" ca="1" si="114">LEFT(TEXT(HZ5,"ddd"),1)</f>
        <v>M</v>
      </c>
      <c r="IA6" s="13" t="str">
        <f t="shared" ref="IA6" ca="1" si="115">LEFT(TEXT(IA5,"ddd"),1)</f>
        <v>T</v>
      </c>
      <c r="IB6" s="13" t="str">
        <f t="shared" ref="IB6" ca="1" si="116">LEFT(TEXT(IB5,"ddd"),1)</f>
        <v>W</v>
      </c>
      <c r="IC6" s="13" t="str">
        <f t="shared" ref="IC6" ca="1" si="117">LEFT(TEXT(IC5,"ddd"),1)</f>
        <v>T</v>
      </c>
      <c r="ID6" s="13" t="str">
        <f t="shared" ref="ID6" ca="1" si="118">LEFT(TEXT(ID5,"ddd"),1)</f>
        <v>F</v>
      </c>
      <c r="IE6" s="13" t="str">
        <f t="shared" ref="IE6" ca="1" si="119">LEFT(TEXT(IE5,"ddd"),1)</f>
        <v>S</v>
      </c>
      <c r="IF6" s="13" t="str">
        <f t="shared" ref="IF6" ca="1" si="120">LEFT(TEXT(IF5,"ddd"),1)</f>
        <v>S</v>
      </c>
    </row>
    <row r="7" spans="1:240" ht="30" hidden="1" customHeight="1" thickBot="1" x14ac:dyDescent="0.35">
      <c r="A7" s="58" t="s">
        <v>29</v>
      </c>
      <c r="C7" s="61"/>
      <c r="E7"/>
      <c r="F7"/>
      <c r="I7" t="str">
        <f>IF(OR(ISBLANK(task_start),ISBLANK(task_end)),"",task_end-task_start+1)</f>
        <v/>
      </c>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row>
    <row r="8" spans="1:240" s="3" customFormat="1" ht="30" customHeight="1" thickBot="1" x14ac:dyDescent="0.35">
      <c r="A8" s="59" t="s">
        <v>35</v>
      </c>
      <c r="B8" s="18" t="s">
        <v>41</v>
      </c>
      <c r="C8" s="70"/>
      <c r="D8" s="19"/>
      <c r="E8" s="20"/>
      <c r="F8" s="20"/>
      <c r="G8" s="21"/>
      <c r="H8" s="17"/>
      <c r="I8" s="17" t="str">
        <f t="shared" ref="I8:I32" si="121">IF(OR(ISBLANK(task_start),ISBLANK(task_end)),"",task_end-task_start+1)</f>
        <v/>
      </c>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row>
    <row r="9" spans="1:240" s="3" customFormat="1" ht="30" customHeight="1" thickBot="1" x14ac:dyDescent="0.35">
      <c r="A9" s="59" t="s">
        <v>36</v>
      </c>
      <c r="B9" s="84" t="s">
        <v>39</v>
      </c>
      <c r="C9" s="80"/>
      <c r="D9" s="22">
        <v>0</v>
      </c>
      <c r="E9" s="65">
        <v>45065</v>
      </c>
      <c r="F9" s="83">
        <v>21</v>
      </c>
      <c r="G9" s="81">
        <f>E9+F9</f>
        <v>45086</v>
      </c>
      <c r="H9" s="17"/>
      <c r="I9" s="17">
        <f t="shared" si="121"/>
        <v>22</v>
      </c>
      <c r="J9" s="44"/>
      <c r="K9" s="44"/>
      <c r="L9" s="44"/>
      <c r="M9" s="44"/>
      <c r="N9" s="44"/>
      <c r="O9" s="44"/>
      <c r="P9" s="44"/>
      <c r="Q9" s="44"/>
      <c r="R9" s="44"/>
      <c r="S9" s="44"/>
      <c r="T9" s="44"/>
      <c r="U9" s="44"/>
      <c r="V9" s="44"/>
      <c r="W9" s="44"/>
      <c r="X9" s="44"/>
      <c r="Y9" s="44"/>
      <c r="Z9" s="44"/>
      <c r="AA9" s="44"/>
      <c r="AB9" s="44"/>
      <c r="AC9" s="44"/>
      <c r="AD9" s="44"/>
      <c r="AE9" s="44"/>
      <c r="AF9" s="44"/>
      <c r="AG9" s="44"/>
      <c r="AH9" s="44"/>
      <c r="AI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row>
    <row r="10" spans="1:240" s="3" customFormat="1" ht="30" customHeight="1" thickBot="1" x14ac:dyDescent="0.35">
      <c r="A10" s="59" t="s">
        <v>37</v>
      </c>
      <c r="B10" s="84" t="s">
        <v>42</v>
      </c>
      <c r="C10" s="71"/>
      <c r="D10" s="22">
        <v>0</v>
      </c>
      <c r="E10" s="65">
        <f>G9+1</f>
        <v>45087</v>
      </c>
      <c r="F10" s="83">
        <v>14</v>
      </c>
      <c r="G10" s="65">
        <f>E10+F10</f>
        <v>45101</v>
      </c>
      <c r="H10" s="17"/>
      <c r="I10" s="17">
        <f t="shared" si="121"/>
        <v>15</v>
      </c>
      <c r="J10" s="44"/>
      <c r="K10" s="44"/>
      <c r="L10" s="44"/>
      <c r="M10" s="44"/>
      <c r="N10" s="44"/>
      <c r="O10" s="44"/>
      <c r="P10" s="44"/>
      <c r="Q10" s="44"/>
      <c r="R10" s="44"/>
      <c r="S10" s="44"/>
      <c r="T10" s="44"/>
      <c r="U10" s="44"/>
      <c r="V10" s="45"/>
      <c r="W10" s="45"/>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row>
    <row r="11" spans="1:240" s="3" customFormat="1" ht="30" customHeight="1" thickBot="1" x14ac:dyDescent="0.35">
      <c r="A11" s="58"/>
      <c r="B11" s="84" t="s">
        <v>43</v>
      </c>
      <c r="C11" s="71"/>
      <c r="D11" s="22">
        <v>0</v>
      </c>
      <c r="E11" s="65">
        <f>G10+1</f>
        <v>45102</v>
      </c>
      <c r="F11" s="83">
        <v>7</v>
      </c>
      <c r="G11" s="65">
        <f t="shared" ref="G11:G13" si="122">E11+F11</f>
        <v>45109</v>
      </c>
      <c r="H11" s="17"/>
      <c r="I11" s="17">
        <f t="shared" si="121"/>
        <v>8</v>
      </c>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row>
    <row r="12" spans="1:240" s="3" customFormat="1" ht="30" customHeight="1" thickBot="1" x14ac:dyDescent="0.35">
      <c r="A12" s="58"/>
      <c r="B12" s="84" t="s">
        <v>46</v>
      </c>
      <c r="C12" s="71"/>
      <c r="D12" s="22">
        <v>0</v>
      </c>
      <c r="E12" s="65">
        <f>G11+1</f>
        <v>45110</v>
      </c>
      <c r="F12" s="83">
        <v>30</v>
      </c>
      <c r="G12" s="65">
        <f t="shared" si="122"/>
        <v>45140</v>
      </c>
      <c r="H12" s="17"/>
      <c r="I12" s="17">
        <f t="shared" si="121"/>
        <v>31</v>
      </c>
      <c r="J12" s="44"/>
      <c r="K12" s="44"/>
      <c r="L12" s="44"/>
      <c r="M12" s="44"/>
      <c r="N12" s="44"/>
      <c r="O12" s="44"/>
      <c r="P12" s="44"/>
      <c r="Q12" s="44"/>
      <c r="R12" s="44"/>
      <c r="S12" s="44"/>
      <c r="T12" s="44"/>
      <c r="U12" s="44"/>
      <c r="V12" s="44"/>
      <c r="W12" s="44"/>
      <c r="X12" s="44"/>
      <c r="Y12" s="44"/>
      <c r="Z12" s="45"/>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row>
    <row r="13" spans="1:240" s="3" customFormat="1" ht="30" customHeight="1" thickBot="1" x14ac:dyDescent="0.35">
      <c r="A13" s="58"/>
      <c r="B13" s="84" t="s">
        <v>63</v>
      </c>
      <c r="C13" s="71"/>
      <c r="D13" s="22">
        <v>0</v>
      </c>
      <c r="E13" s="65">
        <f>G12+1</f>
        <v>45141</v>
      </c>
      <c r="F13" s="83">
        <v>20</v>
      </c>
      <c r="G13" s="65">
        <f t="shared" si="122"/>
        <v>45161</v>
      </c>
      <c r="H13" s="17"/>
      <c r="I13" s="17"/>
      <c r="J13" s="44"/>
      <c r="K13" s="44"/>
      <c r="L13" s="44"/>
      <c r="M13" s="44"/>
      <c r="N13" s="44"/>
      <c r="O13" s="44"/>
      <c r="P13" s="44"/>
      <c r="Q13" s="44"/>
      <c r="R13" s="44"/>
      <c r="S13" s="44"/>
      <c r="T13" s="44"/>
      <c r="U13" s="44"/>
      <c r="V13" s="44"/>
      <c r="W13" s="44"/>
      <c r="X13" s="44"/>
      <c r="Y13" s="44"/>
      <c r="Z13" s="45"/>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row>
    <row r="14" spans="1:240" s="3" customFormat="1" ht="30" customHeight="1" thickBot="1" x14ac:dyDescent="0.35">
      <c r="A14" s="59" t="s">
        <v>38</v>
      </c>
      <c r="B14" s="23" t="s">
        <v>47</v>
      </c>
      <c r="C14" s="72"/>
      <c r="D14" s="24"/>
      <c r="E14" s="25"/>
      <c r="F14" s="25"/>
      <c r="G14" s="26"/>
      <c r="H14" s="17"/>
      <c r="I14" s="17" t="str">
        <f t="shared" si="121"/>
        <v/>
      </c>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row>
    <row r="15" spans="1:240" s="3" customFormat="1" ht="30" customHeight="1" thickBot="1" x14ac:dyDescent="0.35">
      <c r="A15" s="59"/>
      <c r="B15" s="85" t="s">
        <v>48</v>
      </c>
      <c r="C15" s="73"/>
      <c r="D15" s="27">
        <v>0</v>
      </c>
      <c r="E15" s="66">
        <f>G13+1</f>
        <v>45162</v>
      </c>
      <c r="F15" s="86">
        <v>30</v>
      </c>
      <c r="G15" s="66">
        <f>E15+F15</f>
        <v>45192</v>
      </c>
      <c r="H15" s="17"/>
      <c r="I15" s="17">
        <f t="shared" si="121"/>
        <v>31</v>
      </c>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row>
    <row r="16" spans="1:240" s="3" customFormat="1" ht="30" customHeight="1" thickBot="1" x14ac:dyDescent="0.35">
      <c r="A16" s="58"/>
      <c r="B16" s="85" t="s">
        <v>49</v>
      </c>
      <c r="C16" s="73"/>
      <c r="D16" s="27">
        <v>0</v>
      </c>
      <c r="E16" s="66">
        <f>E15</f>
        <v>45162</v>
      </c>
      <c r="F16" s="86">
        <v>60</v>
      </c>
      <c r="G16" s="66">
        <f t="shared" ref="G16:G18" si="123">E16+F16</f>
        <v>45222</v>
      </c>
      <c r="H16" s="17"/>
      <c r="I16" s="17">
        <f t="shared" si="121"/>
        <v>61</v>
      </c>
      <c r="J16" s="44"/>
      <c r="K16" s="44"/>
      <c r="L16" s="44"/>
      <c r="M16" s="44"/>
      <c r="N16" s="44"/>
      <c r="O16" s="44"/>
      <c r="P16" s="44"/>
      <c r="Q16" s="44"/>
      <c r="R16" s="44"/>
      <c r="S16" s="44"/>
      <c r="T16" s="44"/>
      <c r="U16" s="44"/>
      <c r="V16" s="45"/>
      <c r="W16" s="45"/>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row>
    <row r="17" spans="1:240" s="3" customFormat="1" ht="30" customHeight="1" thickBot="1" x14ac:dyDescent="0.35">
      <c r="A17" s="58"/>
      <c r="B17" s="85" t="s">
        <v>50</v>
      </c>
      <c r="C17" s="73"/>
      <c r="D17" s="27">
        <v>0</v>
      </c>
      <c r="E17" s="66">
        <f>E16</f>
        <v>45162</v>
      </c>
      <c r="F17" s="86">
        <v>90</v>
      </c>
      <c r="G17" s="66">
        <f t="shared" si="123"/>
        <v>45252</v>
      </c>
      <c r="H17" s="17"/>
      <c r="I17" s="17">
        <f t="shared" si="121"/>
        <v>91</v>
      </c>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row>
    <row r="18" spans="1:240" s="3" customFormat="1" ht="30" customHeight="1" thickBot="1" x14ac:dyDescent="0.35">
      <c r="A18" s="58"/>
      <c r="B18" s="85" t="s">
        <v>51</v>
      </c>
      <c r="C18" s="73"/>
      <c r="D18" s="27">
        <v>0</v>
      </c>
      <c r="E18" s="66">
        <f>E17</f>
        <v>45162</v>
      </c>
      <c r="F18" s="86">
        <v>165</v>
      </c>
      <c r="G18" s="66">
        <f t="shared" si="123"/>
        <v>45327</v>
      </c>
      <c r="H18" s="17"/>
      <c r="I18" s="17">
        <f t="shared" si="121"/>
        <v>166</v>
      </c>
      <c r="J18" s="44"/>
      <c r="K18" s="44"/>
      <c r="L18" s="44"/>
      <c r="M18" s="44"/>
      <c r="N18" s="44"/>
      <c r="O18" s="44"/>
      <c r="P18" s="44"/>
      <c r="Q18" s="44"/>
      <c r="R18" s="44"/>
      <c r="S18" s="44"/>
      <c r="T18" s="44"/>
      <c r="U18" s="44"/>
      <c r="V18" s="44"/>
      <c r="W18" s="44"/>
      <c r="X18" s="44"/>
      <c r="Y18" s="44"/>
      <c r="Z18" s="45"/>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row>
    <row r="19" spans="1:240" s="3" customFormat="1" ht="30" customHeight="1" thickBot="1" x14ac:dyDescent="0.35">
      <c r="A19" s="58"/>
      <c r="B19" s="85" t="s">
        <v>52</v>
      </c>
      <c r="C19" s="73"/>
      <c r="D19" s="27">
        <v>0</v>
      </c>
      <c r="E19" s="66">
        <f>E18</f>
        <v>45162</v>
      </c>
      <c r="F19" s="86">
        <v>165</v>
      </c>
      <c r="G19" s="66">
        <f t="shared" ref="G19:G23" si="124">E19+F19</f>
        <v>45327</v>
      </c>
      <c r="H19" s="17"/>
      <c r="I19" s="17"/>
      <c r="J19" s="44"/>
      <c r="K19" s="44"/>
      <c r="L19" s="44"/>
      <c r="M19" s="44"/>
      <c r="N19" s="44"/>
      <c r="O19" s="44"/>
      <c r="P19" s="44"/>
      <c r="Q19" s="44"/>
      <c r="R19" s="44"/>
      <c r="S19" s="44"/>
      <c r="T19" s="44"/>
      <c r="U19" s="44"/>
      <c r="V19" s="44"/>
      <c r="W19" s="44"/>
      <c r="X19" s="44"/>
      <c r="Y19" s="44"/>
      <c r="Z19" s="45"/>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row>
    <row r="20" spans="1:240" s="3" customFormat="1" ht="30" customHeight="1" thickBot="1" x14ac:dyDescent="0.35">
      <c r="A20" s="58"/>
      <c r="B20" s="85" t="s">
        <v>64</v>
      </c>
      <c r="C20" s="73"/>
      <c r="D20" s="27">
        <v>0</v>
      </c>
      <c r="E20" s="66">
        <f>G16</f>
        <v>45222</v>
      </c>
      <c r="F20" s="86">
        <v>35</v>
      </c>
      <c r="G20" s="66">
        <f t="shared" si="124"/>
        <v>45257</v>
      </c>
      <c r="H20" s="17"/>
      <c r="I20" s="17"/>
      <c r="J20" s="44"/>
      <c r="K20" s="44"/>
      <c r="L20" s="44"/>
      <c r="M20" s="44"/>
      <c r="N20" s="44"/>
      <c r="O20" s="44"/>
      <c r="P20" s="44"/>
      <c r="Q20" s="44"/>
      <c r="R20" s="44"/>
      <c r="S20" s="44"/>
      <c r="T20" s="44"/>
      <c r="U20" s="44"/>
      <c r="V20" s="44"/>
      <c r="W20" s="44"/>
      <c r="X20" s="44"/>
      <c r="Y20" s="44"/>
      <c r="Z20" s="45"/>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row>
    <row r="21" spans="1:240" s="3" customFormat="1" ht="30" customHeight="1" thickBot="1" x14ac:dyDescent="0.35">
      <c r="A21" s="58"/>
      <c r="B21" s="85" t="s">
        <v>53</v>
      </c>
      <c r="C21" s="73"/>
      <c r="D21" s="27">
        <v>0</v>
      </c>
      <c r="E21" s="66">
        <f>E16+1</f>
        <v>45163</v>
      </c>
      <c r="F21" s="86">
        <v>150</v>
      </c>
      <c r="G21" s="66">
        <f t="shared" si="124"/>
        <v>45313</v>
      </c>
      <c r="H21" s="17"/>
      <c r="I21" s="17"/>
      <c r="J21" s="44"/>
      <c r="K21" s="44"/>
      <c r="L21" s="44"/>
      <c r="M21" s="44"/>
      <c r="N21" s="44"/>
      <c r="O21" s="44"/>
      <c r="P21" s="44"/>
      <c r="Q21" s="44"/>
      <c r="R21" s="44"/>
      <c r="S21" s="44"/>
      <c r="T21" s="44"/>
      <c r="U21" s="44"/>
      <c r="V21" s="44"/>
      <c r="W21" s="44"/>
      <c r="X21" s="44"/>
      <c r="Y21" s="44"/>
      <c r="Z21" s="45"/>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row>
    <row r="22" spans="1:240" s="3" customFormat="1" ht="30" customHeight="1" thickBot="1" x14ac:dyDescent="0.35">
      <c r="A22" s="58"/>
      <c r="B22" s="85" t="s">
        <v>54</v>
      </c>
      <c r="C22" s="73"/>
      <c r="D22" s="27">
        <v>0</v>
      </c>
      <c r="E22" s="66">
        <f>G20+1</f>
        <v>45258</v>
      </c>
      <c r="F22" s="86">
        <v>35</v>
      </c>
      <c r="G22" s="66">
        <f t="shared" si="124"/>
        <v>45293</v>
      </c>
      <c r="H22" s="17"/>
      <c r="I22" s="17"/>
      <c r="J22" s="44"/>
      <c r="K22" s="44"/>
      <c r="L22" s="44"/>
      <c r="M22" s="44"/>
      <c r="N22" s="44"/>
      <c r="O22" s="44"/>
      <c r="P22" s="44"/>
      <c r="Q22" s="44"/>
      <c r="R22" s="44"/>
      <c r="S22" s="44"/>
      <c r="T22" s="44"/>
      <c r="U22" s="44"/>
      <c r="V22" s="44"/>
      <c r="W22" s="44"/>
      <c r="X22" s="44"/>
      <c r="Y22" s="44"/>
      <c r="Z22" s="45"/>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row>
    <row r="23" spans="1:240" s="3" customFormat="1" ht="30" customHeight="1" thickBot="1" x14ac:dyDescent="0.35">
      <c r="A23" s="58"/>
      <c r="B23" s="85" t="s">
        <v>55</v>
      </c>
      <c r="C23" s="73"/>
      <c r="D23" s="27">
        <v>0</v>
      </c>
      <c r="E23" s="66">
        <f>G22+1</f>
        <v>45294</v>
      </c>
      <c r="F23" s="86">
        <v>45</v>
      </c>
      <c r="G23" s="66">
        <f t="shared" si="124"/>
        <v>45339</v>
      </c>
      <c r="H23" s="17"/>
      <c r="I23" s="17"/>
      <c r="J23" s="44"/>
      <c r="K23" s="44"/>
      <c r="L23" s="44"/>
      <c r="M23" s="44"/>
      <c r="N23" s="44"/>
      <c r="O23" s="44"/>
      <c r="P23" s="44"/>
      <c r="Q23" s="44"/>
      <c r="R23" s="44"/>
      <c r="S23" s="44"/>
      <c r="T23" s="44"/>
      <c r="U23" s="44"/>
      <c r="V23" s="44"/>
      <c r="W23" s="44"/>
      <c r="X23" s="44"/>
      <c r="Y23" s="44"/>
      <c r="Z23" s="45"/>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row>
    <row r="24" spans="1:240" s="3" customFormat="1" ht="30" customHeight="1" thickBot="1" x14ac:dyDescent="0.35">
      <c r="A24" s="58" t="s">
        <v>26</v>
      </c>
      <c r="B24" s="28" t="s">
        <v>56</v>
      </c>
      <c r="C24" s="74"/>
      <c r="D24" s="29"/>
      <c r="E24" s="30"/>
      <c r="F24" s="30"/>
      <c r="G24" s="31"/>
      <c r="H24" s="17"/>
      <c r="I24" s="17" t="str">
        <f t="shared" si="121"/>
        <v/>
      </c>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row>
    <row r="25" spans="1:240" s="3" customFormat="1" ht="30" customHeight="1" thickBot="1" x14ac:dyDescent="0.35">
      <c r="A25" s="58"/>
      <c r="B25" s="88" t="s">
        <v>57</v>
      </c>
      <c r="C25" s="75"/>
      <c r="D25" s="32">
        <v>0</v>
      </c>
      <c r="E25" s="67">
        <f>E22</f>
        <v>45258</v>
      </c>
      <c r="F25" s="89">
        <v>30</v>
      </c>
      <c r="G25" s="67">
        <f>E25+F25</f>
        <v>45288</v>
      </c>
      <c r="H25" s="17"/>
      <c r="I25" s="17">
        <f t="shared" si="121"/>
        <v>31</v>
      </c>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row>
    <row r="26" spans="1:240" s="3" customFormat="1" ht="30" customHeight="1" thickBot="1" x14ac:dyDescent="0.35">
      <c r="A26" s="58"/>
      <c r="B26" s="88" t="s">
        <v>58</v>
      </c>
      <c r="C26" s="75"/>
      <c r="D26" s="32">
        <v>0</v>
      </c>
      <c r="E26" s="67">
        <f>G25+1</f>
        <v>45289</v>
      </c>
      <c r="F26" s="89">
        <v>30</v>
      </c>
      <c r="G26" s="67">
        <f t="shared" ref="G26:G27" si="125">E26+F26</f>
        <v>45319</v>
      </c>
      <c r="H26" s="17"/>
      <c r="I26" s="17">
        <f t="shared" si="121"/>
        <v>31</v>
      </c>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row>
    <row r="27" spans="1:240" s="3" customFormat="1" ht="30" customHeight="1" thickBot="1" x14ac:dyDescent="0.35">
      <c r="A27" s="58"/>
      <c r="B27" s="88" t="s">
        <v>59</v>
      </c>
      <c r="C27" s="75"/>
      <c r="D27" s="32">
        <v>0</v>
      </c>
      <c r="E27" s="67">
        <f>G26+1</f>
        <v>45320</v>
      </c>
      <c r="F27" s="89">
        <v>30</v>
      </c>
      <c r="G27" s="67">
        <f t="shared" si="125"/>
        <v>45350</v>
      </c>
      <c r="H27" s="17"/>
      <c r="I27" s="17">
        <f t="shared" si="121"/>
        <v>31</v>
      </c>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row>
    <row r="28" spans="1:240" s="3" customFormat="1" ht="30" customHeight="1" thickBot="1" x14ac:dyDescent="0.35">
      <c r="A28" s="58" t="s">
        <v>26</v>
      </c>
      <c r="B28" s="33" t="s">
        <v>62</v>
      </c>
      <c r="C28" s="76"/>
      <c r="D28" s="34"/>
      <c r="E28" s="35"/>
      <c r="F28" s="35"/>
      <c r="G28" s="36"/>
      <c r="H28" s="17"/>
      <c r="I28" s="17" t="str">
        <f t="shared" si="121"/>
        <v/>
      </c>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c r="IF28" s="44"/>
    </row>
    <row r="29" spans="1:240" s="3" customFormat="1" ht="30" customHeight="1" thickBot="1" x14ac:dyDescent="0.35">
      <c r="A29" s="58"/>
      <c r="B29" s="90" t="s">
        <v>60</v>
      </c>
      <c r="C29" s="77"/>
      <c r="D29" s="37">
        <v>0</v>
      </c>
      <c r="E29" s="68">
        <f>G27-1</f>
        <v>45349</v>
      </c>
      <c r="F29" s="91">
        <v>45</v>
      </c>
      <c r="G29" s="68">
        <f>E29+F29</f>
        <v>45394</v>
      </c>
      <c r="H29" s="17"/>
      <c r="I29" s="17">
        <f t="shared" si="121"/>
        <v>46</v>
      </c>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c r="FU29" s="44"/>
      <c r="FV29" s="44"/>
      <c r="FW29" s="44"/>
      <c r="FX29" s="44"/>
      <c r="FY29" s="44"/>
      <c r="FZ29" s="44"/>
      <c r="GA29" s="44"/>
      <c r="GB29" s="44"/>
      <c r="GC29" s="44"/>
      <c r="GD29" s="44"/>
      <c r="GE29" s="44"/>
      <c r="GF29" s="44"/>
      <c r="GG29" s="44"/>
      <c r="GH29" s="44"/>
      <c r="GI29" s="44"/>
      <c r="GJ29" s="44"/>
      <c r="GK29" s="44"/>
      <c r="GL29" s="44"/>
      <c r="GM29" s="44"/>
      <c r="GN29" s="44"/>
      <c r="GO29" s="44"/>
      <c r="GP29" s="44"/>
      <c r="GQ29" s="44"/>
      <c r="GR29" s="44"/>
      <c r="GS29" s="44"/>
      <c r="GT29" s="44"/>
      <c r="GU29" s="44"/>
      <c r="GV29" s="44"/>
      <c r="GW29" s="44"/>
      <c r="GX29" s="44"/>
      <c r="GY29" s="44"/>
      <c r="GZ29" s="44"/>
      <c r="HA29" s="44"/>
      <c r="HB29" s="44"/>
      <c r="HC29" s="44"/>
      <c r="HD29" s="44"/>
      <c r="HE29" s="44"/>
      <c r="HF29" s="44"/>
      <c r="HG29" s="44"/>
      <c r="HH29" s="44"/>
      <c r="HI29" s="44"/>
      <c r="HJ29" s="44"/>
      <c r="HK29" s="44"/>
      <c r="HL29" s="44"/>
      <c r="HM29" s="44"/>
      <c r="HN29" s="44"/>
      <c r="HO29" s="44"/>
      <c r="HP29" s="44"/>
      <c r="HQ29" s="44"/>
      <c r="HR29" s="44"/>
      <c r="HS29" s="44"/>
      <c r="HT29" s="44"/>
      <c r="HU29" s="44"/>
      <c r="HV29" s="44"/>
      <c r="HW29" s="44"/>
      <c r="HX29" s="44"/>
      <c r="HY29" s="44"/>
      <c r="HZ29" s="44"/>
      <c r="IA29" s="44"/>
      <c r="IB29" s="44"/>
      <c r="IC29" s="44"/>
      <c r="ID29" s="44"/>
      <c r="IE29" s="44"/>
      <c r="IF29" s="44"/>
    </row>
    <row r="30" spans="1:240" s="3" customFormat="1" ht="30" customHeight="1" thickBot="1" x14ac:dyDescent="0.35">
      <c r="A30" s="58"/>
      <c r="B30" s="90" t="s">
        <v>61</v>
      </c>
      <c r="C30" s="77"/>
      <c r="D30" s="37">
        <v>0</v>
      </c>
      <c r="E30" s="68">
        <f>G29+1</f>
        <v>45395</v>
      </c>
      <c r="F30" s="91">
        <v>180</v>
      </c>
      <c r="G30" s="68">
        <f>E30+F30</f>
        <v>45575</v>
      </c>
      <c r="H30" s="17"/>
      <c r="I30" s="17">
        <f t="shared" si="121"/>
        <v>181</v>
      </c>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c r="FU30" s="44"/>
      <c r="FV30" s="44"/>
      <c r="FW30" s="44"/>
      <c r="FX30" s="44"/>
      <c r="FY30" s="44"/>
      <c r="FZ30" s="44"/>
      <c r="GA30" s="44"/>
      <c r="GB30" s="44"/>
      <c r="GC30" s="44"/>
      <c r="GD30" s="44"/>
      <c r="GE30" s="44"/>
      <c r="GF30" s="44"/>
      <c r="GG30" s="44"/>
      <c r="GH30" s="44"/>
      <c r="GI30" s="44"/>
      <c r="GJ30" s="44"/>
      <c r="GK30" s="44"/>
      <c r="GL30" s="44"/>
      <c r="GM30" s="44"/>
      <c r="GN30" s="44"/>
      <c r="GO30" s="44"/>
      <c r="GP30" s="44"/>
      <c r="GQ30" s="44"/>
      <c r="GR30" s="44"/>
      <c r="GS30" s="44"/>
      <c r="GT30" s="44"/>
      <c r="GU30" s="44"/>
      <c r="GV30" s="44"/>
      <c r="GW30" s="44"/>
      <c r="GX30" s="44"/>
      <c r="GY30" s="44"/>
      <c r="GZ30" s="44"/>
      <c r="HA30" s="44"/>
      <c r="HB30" s="44"/>
      <c r="HC30" s="44"/>
      <c r="HD30" s="44"/>
      <c r="HE30" s="44"/>
      <c r="HF30" s="44"/>
      <c r="HG30" s="44"/>
      <c r="HH30" s="44"/>
      <c r="HI30" s="44"/>
      <c r="HJ30" s="44"/>
      <c r="HK30" s="44"/>
      <c r="HL30" s="44"/>
      <c r="HM30" s="44"/>
      <c r="HN30" s="44"/>
      <c r="HO30" s="44"/>
      <c r="HP30" s="44"/>
      <c r="HQ30" s="44"/>
      <c r="HR30" s="44"/>
      <c r="HS30" s="44"/>
      <c r="HT30" s="44"/>
      <c r="HU30" s="44"/>
      <c r="HV30" s="44"/>
      <c r="HW30" s="44"/>
      <c r="HX30" s="44"/>
      <c r="HY30" s="44"/>
      <c r="HZ30" s="44"/>
      <c r="IA30" s="44"/>
      <c r="IB30" s="44"/>
      <c r="IC30" s="44"/>
      <c r="ID30" s="44"/>
      <c r="IE30" s="44"/>
      <c r="IF30" s="44"/>
    </row>
    <row r="31" spans="1:240" s="3" customFormat="1" ht="30" customHeight="1" thickBot="1" x14ac:dyDescent="0.35">
      <c r="A31" s="58" t="s">
        <v>28</v>
      </c>
      <c r="B31" s="79"/>
      <c r="C31" s="78"/>
      <c r="D31" s="16"/>
      <c r="E31" s="69"/>
      <c r="F31" s="69"/>
      <c r="G31" s="69"/>
      <c r="H31" s="17"/>
      <c r="I31" s="17" t="str">
        <f t="shared" si="121"/>
        <v/>
      </c>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c r="FU31" s="44"/>
      <c r="FV31" s="44"/>
      <c r="FW31" s="44"/>
      <c r="FX31" s="44"/>
      <c r="FY31" s="44"/>
      <c r="FZ31" s="44"/>
      <c r="GA31" s="44"/>
      <c r="GB31" s="44"/>
      <c r="GC31" s="44"/>
      <c r="GD31" s="44"/>
      <c r="GE31" s="44"/>
      <c r="GF31" s="44"/>
      <c r="GG31" s="44"/>
      <c r="GH31" s="44"/>
      <c r="GI31" s="44"/>
      <c r="GJ31" s="44"/>
      <c r="GK31" s="44"/>
      <c r="GL31" s="44"/>
      <c r="GM31" s="44"/>
      <c r="GN31" s="44"/>
      <c r="GO31" s="44"/>
      <c r="GP31" s="44"/>
      <c r="GQ31" s="44"/>
      <c r="GR31" s="44"/>
      <c r="GS31" s="44"/>
      <c r="GT31" s="44"/>
      <c r="GU31" s="44"/>
      <c r="GV31" s="44"/>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row>
    <row r="32" spans="1:240" s="3" customFormat="1" ht="30" customHeight="1" thickBot="1" x14ac:dyDescent="0.35">
      <c r="A32" s="59" t="s">
        <v>27</v>
      </c>
      <c r="B32" s="38" t="s">
        <v>0</v>
      </c>
      <c r="C32" s="39"/>
      <c r="D32" s="40"/>
      <c r="E32" s="41"/>
      <c r="F32" s="41"/>
      <c r="G32" s="42"/>
      <c r="H32" s="43"/>
      <c r="I32" s="43" t="str">
        <f t="shared" si="121"/>
        <v/>
      </c>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row>
    <row r="33" spans="3:8" ht="30" customHeight="1" x14ac:dyDescent="0.3">
      <c r="H33" s="6"/>
    </row>
    <row r="34" spans="3:8" ht="30" customHeight="1" x14ac:dyDescent="0.3">
      <c r="C34" s="14"/>
      <c r="G34" s="60"/>
    </row>
    <row r="35" spans="3:8" ht="30" customHeight="1" x14ac:dyDescent="0.3">
      <c r="C35" s="15"/>
    </row>
  </sheetData>
  <mergeCells count="37">
    <mergeCell ref="C3:D3"/>
    <mergeCell ref="C4:D4"/>
    <mergeCell ref="B5:H5"/>
    <mergeCell ref="AL4:AR4"/>
    <mergeCell ref="AS4:AY4"/>
    <mergeCell ref="AZ4:BF4"/>
    <mergeCell ref="BG4:BM4"/>
    <mergeCell ref="E3:G3"/>
    <mergeCell ref="J4:P4"/>
    <mergeCell ref="Q4:W4"/>
    <mergeCell ref="X4:AD4"/>
    <mergeCell ref="AE4:AK4"/>
    <mergeCell ref="BN4:BT4"/>
    <mergeCell ref="BU4:CA4"/>
    <mergeCell ref="CB4:CH4"/>
    <mergeCell ref="CI4:CO4"/>
    <mergeCell ref="CP4:CV4"/>
    <mergeCell ref="CW4:DC4"/>
    <mergeCell ref="DD4:DJ4"/>
    <mergeCell ref="DK4:DQ4"/>
    <mergeCell ref="DR4:DX4"/>
    <mergeCell ref="DY4:EE4"/>
    <mergeCell ref="EF4:EL4"/>
    <mergeCell ref="EM4:ES4"/>
    <mergeCell ref="ET4:EZ4"/>
    <mergeCell ref="FA4:FG4"/>
    <mergeCell ref="FH4:FN4"/>
    <mergeCell ref="FO4:FU4"/>
    <mergeCell ref="FV4:GB4"/>
    <mergeCell ref="GC4:GI4"/>
    <mergeCell ref="GJ4:GP4"/>
    <mergeCell ref="GQ4:GW4"/>
    <mergeCell ref="GX4:HD4"/>
    <mergeCell ref="HE4:HK4"/>
    <mergeCell ref="HL4:HR4"/>
    <mergeCell ref="HS4:HY4"/>
    <mergeCell ref="HZ4:IF4"/>
  </mergeCells>
  <conditionalFormatting sqref="D21:D32 D7:D18">
    <cfRule type="dataBar" priority="17">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J5:BM8 J9:AI9 AL9:BM9 BU5:IE6 J10:BM32 BN8:IF32">
    <cfRule type="expression" dxfId="7" priority="36">
      <formula>AND(TODAY()&gt;=J$5,TODAY()&lt;K$5)</formula>
    </cfRule>
  </conditionalFormatting>
  <conditionalFormatting sqref="J7:BM8 J9:AI9 AL9:BM9 J10:BM32 BN8:IF32">
    <cfRule type="expression" dxfId="6" priority="30">
      <formula>AND(task_start&lt;=J$5,ROUNDDOWN((task_end-task_start+1)*task_progress,0)+task_start-1&gt;=J$5)</formula>
    </cfRule>
    <cfRule type="expression" dxfId="5" priority="31" stopIfTrue="1">
      <formula>AND(task_end&gt;=J$5,task_start&lt;K$5)</formula>
    </cfRule>
  </conditionalFormatting>
  <conditionalFormatting sqref="D19:D20">
    <cfRule type="dataBar" priority="3">
      <dataBar>
        <cfvo type="num" val="0"/>
        <cfvo type="num" val="1"/>
        <color theme="0" tint="-0.249977111117893"/>
      </dataBar>
      <extLst>
        <ext xmlns:x14="http://schemas.microsoft.com/office/spreadsheetml/2009/9/main" uri="{B025F937-C7B1-47D3-B67F-A62EFF666E3E}">
          <x14:id>{CCEE213D-48B6-486E-A4EA-705696B70D44}</x14:id>
        </ext>
      </extLst>
    </cfRule>
  </conditionalFormatting>
  <conditionalFormatting sqref="BN5:BT6">
    <cfRule type="expression" dxfId="4" priority="2">
      <formula>AND(TODAY()&gt;=BN$5,TODAY()&lt;BO$5)</formula>
    </cfRule>
  </conditionalFormatting>
  <conditionalFormatting sqref="AK9">
    <cfRule type="expression" dxfId="3" priority="38">
      <formula>AND(TODAY()&gt;=AJ$5,TODAY()&lt;AK$5)</formula>
    </cfRule>
  </conditionalFormatting>
  <conditionalFormatting sqref="AK9">
    <cfRule type="expression" dxfId="2" priority="41">
      <formula>AND(task_start&lt;=AJ$5,ROUNDDOWN((task_end-task_start+1)*task_progress,0)+task_start-1&gt;=AJ$5)</formula>
    </cfRule>
    <cfRule type="expression" dxfId="1" priority="42" stopIfTrue="1">
      <formula>AND(task_end&gt;=AJ$5,task_start&lt;AK$5)</formula>
    </cfRule>
  </conditionalFormatting>
  <conditionalFormatting sqref="IF5:IF6">
    <cfRule type="expression" dxfId="0" priority="44">
      <formula>AND(TODAY()&gt;=IF$5,TODAY()&lt;#REF!)</formula>
    </cfRule>
  </conditionalFormatting>
  <dataValidations disablePrompts="1" count="1">
    <dataValidation type="whole" operator="greaterThanOrEqual" allowBlank="1" showInputMessage="1" promptTitle="Display Week" prompt="Changing this number will scroll the Gantt Chart view." sqref="E4:F4" xr:uid="{00000000-0002-0000-0000-000000000000}">
      <formula1>1</formula1>
    </dataValidation>
  </dataValidations>
  <printOptions horizontalCentered="1"/>
  <pageMargins left="0.35" right="0.35" top="0.35" bottom="0.5" header="0.3" footer="0.3"/>
  <pageSetup scale="68"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D21:D32 D7:D18</xm:sqref>
        </x14:conditionalFormatting>
        <x14:conditionalFormatting xmlns:xm="http://schemas.microsoft.com/office/excel/2006/main">
          <x14:cfRule type="dataBar" id="{CCEE213D-48B6-486E-A4EA-705696B70D44}">
            <x14:dataBar minLength="0" maxLength="100" gradient="0">
              <x14:cfvo type="num">
                <xm:f>0</xm:f>
              </x14:cfvo>
              <x14:cfvo type="num">
                <xm:f>1</xm:f>
              </x14:cfvo>
              <x14:negativeFillColor rgb="FFFF0000"/>
              <x14:axisColor rgb="FF000000"/>
            </x14:dataBar>
          </x14:cfRule>
          <xm:sqref>D19:D20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topLeftCell="A10" zoomScaleNormal="100" workbookViewId="0">
      <selection activeCell="A26" sqref="A26"/>
    </sheetView>
  </sheetViews>
  <sheetFormatPr defaultColWidth="9.109375" defaultRowHeight="13.8" x14ac:dyDescent="0.3"/>
  <cols>
    <col min="1" max="1" width="87.109375" style="48" customWidth="1"/>
    <col min="2" max="16384" width="9.109375" style="2"/>
  </cols>
  <sheetData>
    <row r="1" spans="1:2" ht="46.5" customHeight="1" x14ac:dyDescent="0.3"/>
    <row r="2" spans="1:2" s="50" customFormat="1" ht="15.6" x14ac:dyDescent="0.3">
      <c r="A2" s="49" t="s">
        <v>12</v>
      </c>
      <c r="B2" s="49"/>
    </row>
    <row r="3" spans="1:2" s="54" customFormat="1" ht="27" customHeight="1" x14ac:dyDescent="0.3">
      <c r="A3" s="55" t="s">
        <v>17</v>
      </c>
      <c r="B3" s="55"/>
    </row>
    <row r="4" spans="1:2" s="51" customFormat="1" ht="25.8" x14ac:dyDescent="0.5">
      <c r="A4" s="52" t="s">
        <v>11</v>
      </c>
    </row>
    <row r="5" spans="1:2" ht="74.099999999999994" customHeight="1" x14ac:dyDescent="0.3">
      <c r="A5" s="53" t="s">
        <v>20</v>
      </c>
    </row>
    <row r="6" spans="1:2" ht="26.25" customHeight="1" x14ac:dyDescent="0.3">
      <c r="A6" s="52" t="s">
        <v>24</v>
      </c>
    </row>
    <row r="7" spans="1:2" s="48" customFormat="1" ht="204.9" customHeight="1" x14ac:dyDescent="0.3">
      <c r="A7" s="57" t="s">
        <v>23</v>
      </c>
    </row>
    <row r="8" spans="1:2" s="51" customFormat="1" ht="25.8" x14ac:dyDescent="0.5">
      <c r="A8" s="52" t="s">
        <v>13</v>
      </c>
    </row>
    <row r="9" spans="1:2" ht="57.6" x14ac:dyDescent="0.3">
      <c r="A9" s="53" t="s">
        <v>21</v>
      </c>
    </row>
    <row r="10" spans="1:2" s="48" customFormat="1" ht="27.9" customHeight="1" x14ac:dyDescent="0.3">
      <c r="A10" s="56" t="s">
        <v>19</v>
      </c>
    </row>
    <row r="11" spans="1:2" s="51" customFormat="1" ht="25.8" x14ac:dyDescent="0.5">
      <c r="A11" s="52" t="s">
        <v>10</v>
      </c>
    </row>
    <row r="12" spans="1:2" ht="28.8" x14ac:dyDescent="0.3">
      <c r="A12" s="53" t="s">
        <v>18</v>
      </c>
    </row>
    <row r="13" spans="1:2" s="48" customFormat="1" ht="27.9" customHeight="1" x14ac:dyDescent="0.3">
      <c r="A13" s="56" t="s">
        <v>4</v>
      </c>
    </row>
    <row r="14" spans="1:2" s="51" customFormat="1" ht="25.8" x14ac:dyDescent="0.5">
      <c r="A14" s="52" t="s">
        <v>14</v>
      </c>
    </row>
    <row r="15" spans="1:2" ht="75" customHeight="1" x14ac:dyDescent="0.3">
      <c r="A15" s="53" t="s">
        <v>15</v>
      </c>
    </row>
    <row r="16" spans="1:2" ht="72" x14ac:dyDescent="0.3">
      <c r="A16" s="53" t="s">
        <v>16</v>
      </c>
    </row>
  </sheetData>
  <hyperlinks>
    <hyperlink ref="A13" r:id="rId1" xr:uid="{00000000-0004-0000-0100-000000000000}"/>
    <hyperlink ref="A10" r:id="rId2" xr:uid="{00000000-0004-0000-0100-000001000000}"/>
    <hyperlink ref="A3" r:id="rId3" xr:uid="{00000000-0004-0000-0100-000002000000}"/>
    <hyperlink ref="A2" r:id="rId4" xr:uid="{00000000-0004-0000-0100-000003000000}"/>
  </hyperlinks>
  <pageMargins left="0.5" right="0.5" top="0.5" bottom="0.5" header="0.3" footer="0.3"/>
  <pageSetup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A&amp;B Hub</vt:lpstr>
      <vt:lpstr>About</vt:lpstr>
      <vt:lpstr>Display_Week</vt:lpstr>
      <vt:lpstr>'A&amp;B Hub'!Print_Area</vt:lpstr>
      <vt:lpstr>'A&amp;B Hub'!Print_Titles</vt:lpstr>
      <vt:lpstr>Project_Start</vt:lpstr>
      <vt:lpstr>'A&amp;B Hub'!task_end</vt:lpstr>
      <vt:lpstr>'A&amp;B Hub'!task_progress</vt:lpstr>
      <vt:lpstr>'A&amp;B Hub'!task_start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2019-03-19T17:17:03Z</dcterms:created>
  <dcterms:modified xsi:type="dcterms:W3CDTF">2023-05-16T18:29:31Z</dcterms:modified>
</cp:coreProperties>
</file>